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comments62.xml" ContentType="application/vnd.openxmlformats-officedocument.spreadsheetml.comments+xml"/>
  <Override PartName="/xl/comments63.xml" ContentType="application/vnd.openxmlformats-officedocument.spreadsheetml.comments+xml"/>
  <Override PartName="/xl/comments64.xml" ContentType="application/vnd.openxmlformats-officedocument.spreadsheetml.comments+xml"/>
  <Override PartName="/xl/comments65.xml" ContentType="application/vnd.openxmlformats-officedocument.spreadsheetml.comments+xml"/>
  <Override PartName="/xl/comments66.xml" ContentType="application/vnd.openxmlformats-officedocument.spreadsheetml.comments+xml"/>
  <Override PartName="/xl/comments67.xml" ContentType="application/vnd.openxmlformats-officedocument.spreadsheetml.comments+xml"/>
  <Override PartName="/xl/comments68.xml" ContentType="application/vnd.openxmlformats-officedocument.spreadsheetml.comments+xml"/>
  <Override PartName="/xl/comments69.xml" ContentType="application/vnd.openxmlformats-officedocument.spreadsheetml.comments+xml"/>
  <Override PartName="/xl/comments70.xml" ContentType="application/vnd.openxmlformats-officedocument.spreadsheetml.comments+xml"/>
  <Override PartName="/xl/comments71.xml" ContentType="application/vnd.openxmlformats-officedocument.spreadsheetml.comments+xml"/>
  <Override PartName="/xl/comments72.xml" ContentType="application/vnd.openxmlformats-officedocument.spreadsheetml.comments+xml"/>
  <Override PartName="/xl/comments73.xml" ContentType="application/vnd.openxmlformats-officedocument.spreadsheetml.comments+xml"/>
  <Override PartName="/xl/comments74.xml" ContentType="application/vnd.openxmlformats-officedocument.spreadsheetml.comments+xml"/>
  <Override PartName="/xl/comments75.xml" ContentType="application/vnd.openxmlformats-officedocument.spreadsheetml.comments+xml"/>
  <Override PartName="/xl/comments76.xml" ContentType="application/vnd.openxmlformats-officedocument.spreadsheetml.comments+xml"/>
  <Override PartName="/xl/comments77.xml" ContentType="application/vnd.openxmlformats-officedocument.spreadsheetml.comments+xml"/>
  <Override PartName="/xl/comments78.xml" ContentType="application/vnd.openxmlformats-officedocument.spreadsheetml.comments+xml"/>
  <Override PartName="/xl/comments79.xml" ContentType="application/vnd.openxmlformats-officedocument.spreadsheetml.comments+xml"/>
  <Override PartName="/xl/comments80.xml" ContentType="application/vnd.openxmlformats-officedocument.spreadsheetml.comments+xml"/>
  <Override PartName="/xl/comments81.xml" ContentType="application/vnd.openxmlformats-officedocument.spreadsheetml.comments+xml"/>
  <Override PartName="/xl/comments82.xml" ContentType="application/vnd.openxmlformats-officedocument.spreadsheetml.comments+xml"/>
  <Override PartName="/xl/comments83.xml" ContentType="application/vnd.openxmlformats-officedocument.spreadsheetml.comments+xml"/>
  <Override PartName="/xl/comments84.xml" ContentType="application/vnd.openxmlformats-officedocument.spreadsheetml.comments+xml"/>
  <Override PartName="/xl/comments85.xml" ContentType="application/vnd.openxmlformats-officedocument.spreadsheetml.comments+xml"/>
  <Override PartName="/xl/comments86.xml" ContentType="application/vnd.openxmlformats-officedocument.spreadsheetml.comments+xml"/>
  <Override PartName="/xl/comments87.xml" ContentType="application/vnd.openxmlformats-officedocument.spreadsheetml.comments+xml"/>
  <Override PartName="/xl/comments88.xml" ContentType="application/vnd.openxmlformats-officedocument.spreadsheetml.comments+xml"/>
  <Override PartName="/xl/comments89.xml" ContentType="application/vnd.openxmlformats-officedocument.spreadsheetml.comments+xml"/>
  <Override PartName="/xl/comments90.xml" ContentType="application/vnd.openxmlformats-officedocument.spreadsheetml.comments+xml"/>
  <Override PartName="/xl/comments91.xml" ContentType="application/vnd.openxmlformats-officedocument.spreadsheetml.comments+xml"/>
  <Override PartName="/xl/comments92.xml" ContentType="application/vnd.openxmlformats-officedocument.spreadsheetml.comments+xml"/>
  <Override PartName="/xl/comments93.xml" ContentType="application/vnd.openxmlformats-officedocument.spreadsheetml.comments+xml"/>
  <Override PartName="/xl/comments94.xml" ContentType="application/vnd.openxmlformats-officedocument.spreadsheetml.comments+xml"/>
  <Override PartName="/xl/comments95.xml" ContentType="application/vnd.openxmlformats-officedocument.spreadsheetml.comments+xml"/>
  <Override PartName="/xl/comments96.xml" ContentType="application/vnd.openxmlformats-officedocument.spreadsheetml.comments+xml"/>
  <Override PartName="/xl/comments97.xml" ContentType="application/vnd.openxmlformats-officedocument.spreadsheetml.comments+xml"/>
  <Override PartName="/xl/comments98.xml" ContentType="application/vnd.openxmlformats-officedocument.spreadsheetml.comments+xml"/>
  <Override PartName="/xl/comments99.xml" ContentType="application/vnd.openxmlformats-officedocument.spreadsheetml.comments+xml"/>
  <Override PartName="/xl/comments100.xml" ContentType="application/vnd.openxmlformats-officedocument.spreadsheetml.comments+xml"/>
  <Override PartName="/xl/comments101.xml" ContentType="application/vnd.openxmlformats-officedocument.spreadsheetml.comments+xml"/>
  <Override PartName="/xl/comments102.xml" ContentType="application/vnd.openxmlformats-officedocument.spreadsheetml.comments+xml"/>
  <Override PartName="/xl/comments103.xml" ContentType="application/vnd.openxmlformats-officedocument.spreadsheetml.comments+xml"/>
  <Override PartName="/xl/comments104.xml" ContentType="application/vnd.openxmlformats-officedocument.spreadsheetml.comments+xml"/>
  <Override PartName="/xl/comments105.xml" ContentType="application/vnd.openxmlformats-officedocument.spreadsheetml.comments+xml"/>
  <Override PartName="/xl/comments106.xml" ContentType="application/vnd.openxmlformats-officedocument.spreadsheetml.comments+xml"/>
  <Override PartName="/xl/comments107.xml" ContentType="application/vnd.openxmlformats-officedocument.spreadsheetml.comments+xml"/>
  <Override PartName="/xl/comments108.xml" ContentType="application/vnd.openxmlformats-officedocument.spreadsheetml.comments+xml"/>
  <Override PartName="/xl/comments109.xml" ContentType="application/vnd.openxmlformats-officedocument.spreadsheetml.comments+xml"/>
  <Override PartName="/xl/comments110.xml" ContentType="application/vnd.openxmlformats-officedocument.spreadsheetml.comments+xml"/>
  <Override PartName="/xl/comments111.xml" ContentType="application/vnd.openxmlformats-officedocument.spreadsheetml.comments+xml"/>
  <Override PartName="/xl/comments112.xml" ContentType="application/vnd.openxmlformats-officedocument.spreadsheetml.comments+xml"/>
  <Override PartName="/xl/comments113.xml" ContentType="application/vnd.openxmlformats-officedocument.spreadsheetml.comments+xml"/>
  <Override PartName="/xl/comments114.xml" ContentType="application/vnd.openxmlformats-officedocument.spreadsheetml.comments+xml"/>
  <Override PartName="/xl/comments115.xml" ContentType="application/vnd.openxmlformats-officedocument.spreadsheetml.comments+xml"/>
  <Override PartName="/xl/comments116.xml" ContentType="application/vnd.openxmlformats-officedocument.spreadsheetml.comments+xml"/>
  <Override PartName="/xl/comments117.xml" ContentType="application/vnd.openxmlformats-officedocument.spreadsheetml.comments+xml"/>
  <Override PartName="/xl/comments118.xml" ContentType="application/vnd.openxmlformats-officedocument.spreadsheetml.comments+xml"/>
  <Override PartName="/xl/comments119.xml" ContentType="application/vnd.openxmlformats-officedocument.spreadsheetml.comments+xml"/>
  <Override PartName="/xl/comments120.xml" ContentType="application/vnd.openxmlformats-officedocument.spreadsheetml.comments+xml"/>
  <Override PartName="/xl/comments121.xml" ContentType="application/vnd.openxmlformats-officedocument.spreadsheetml.comments+xml"/>
  <Override PartName="/xl/comments122.xml" ContentType="application/vnd.openxmlformats-officedocument.spreadsheetml.comments+xml"/>
  <Override PartName="/xl/comments123.xml" ContentType="application/vnd.openxmlformats-officedocument.spreadsheetml.comments+xml"/>
  <Override PartName="/xl/comments124.xml" ContentType="application/vnd.openxmlformats-officedocument.spreadsheetml.comments+xml"/>
  <Override PartName="/xl/comments125.xml" ContentType="application/vnd.openxmlformats-officedocument.spreadsheetml.comments+xml"/>
  <Override PartName="/xl/comments126.xml" ContentType="application/vnd.openxmlformats-officedocument.spreadsheetml.comments+xml"/>
  <Override PartName="/xl/comments127.xml" ContentType="application/vnd.openxmlformats-officedocument.spreadsheetml.comments+xml"/>
  <Override PartName="/xl/comments128.xml" ContentType="application/vnd.openxmlformats-officedocument.spreadsheetml.comments+xml"/>
  <Override PartName="/xl/comments129.xml" ContentType="application/vnd.openxmlformats-officedocument.spreadsheetml.comments+xml"/>
  <Override PartName="/xl/comments130.xml" ContentType="application/vnd.openxmlformats-officedocument.spreadsheetml.comments+xml"/>
  <Override PartName="/xl/comments131.xml" ContentType="application/vnd.openxmlformats-officedocument.spreadsheetml.comments+xml"/>
  <Override PartName="/xl/comments132.xml" ContentType="application/vnd.openxmlformats-officedocument.spreadsheetml.comments+xml"/>
  <Override PartName="/xl/comments133.xml" ContentType="application/vnd.openxmlformats-officedocument.spreadsheetml.comments+xml"/>
  <Override PartName="/xl/comments134.xml" ContentType="application/vnd.openxmlformats-officedocument.spreadsheetml.comments+xml"/>
  <Override PartName="/xl/comments135.xml" ContentType="application/vnd.openxmlformats-officedocument.spreadsheetml.comments+xml"/>
  <Override PartName="/xl/comments136.xml" ContentType="application/vnd.openxmlformats-officedocument.spreadsheetml.comments+xml"/>
  <Override PartName="/xl/comments137.xml" ContentType="application/vnd.openxmlformats-officedocument.spreadsheetml.comments+xml"/>
  <Override PartName="/xl/comments138.xml" ContentType="application/vnd.openxmlformats-officedocument.spreadsheetml.comments+xml"/>
  <Override PartName="/xl/comments139.xml" ContentType="application/vnd.openxmlformats-officedocument.spreadsheetml.comments+xml"/>
  <Override PartName="/xl/comments140.xml" ContentType="application/vnd.openxmlformats-officedocument.spreadsheetml.comments+xml"/>
  <Override PartName="/xl/comments141.xml" ContentType="application/vnd.openxmlformats-officedocument.spreadsheetml.comments+xml"/>
  <Override PartName="/xl/comments142.xml" ContentType="application/vnd.openxmlformats-officedocument.spreadsheetml.comments+xml"/>
  <Override PartName="/xl/comments143.xml" ContentType="application/vnd.openxmlformats-officedocument.spreadsheetml.comments+xml"/>
  <Override PartName="/xl/comments144.xml" ContentType="application/vnd.openxmlformats-officedocument.spreadsheetml.comments+xml"/>
  <Override PartName="/xl/comments145.xml" ContentType="application/vnd.openxmlformats-officedocument.spreadsheetml.comments+xml"/>
  <Override PartName="/xl/comments146.xml" ContentType="application/vnd.openxmlformats-officedocument.spreadsheetml.comments+xml"/>
  <Override PartName="/xl/comments147.xml" ContentType="application/vnd.openxmlformats-officedocument.spreadsheetml.comments+xml"/>
  <Override PartName="/xl/comments148.xml" ContentType="application/vnd.openxmlformats-officedocument.spreadsheetml.comments+xml"/>
  <Override PartName="/xl/comments149.xml" ContentType="application/vnd.openxmlformats-officedocument.spreadsheetml.comments+xml"/>
  <Override PartName="/xl/comments150.xml" ContentType="application/vnd.openxmlformats-officedocument.spreadsheetml.comments+xml"/>
  <Override PartName="/xl/comments151.xml" ContentType="application/vnd.openxmlformats-officedocument.spreadsheetml.comments+xml"/>
  <Override PartName="/xl/comments152.xml" ContentType="application/vnd.openxmlformats-officedocument.spreadsheetml.comments+xml"/>
  <Override PartName="/xl/comments153.xml" ContentType="application/vnd.openxmlformats-officedocument.spreadsheetml.comments+xml"/>
  <Override PartName="/xl/comments154.xml" ContentType="application/vnd.openxmlformats-officedocument.spreadsheetml.comments+xml"/>
  <Override PartName="/xl/comments155.xml" ContentType="application/vnd.openxmlformats-officedocument.spreadsheetml.comments+xml"/>
  <Override PartName="/xl/comments156.xml" ContentType="application/vnd.openxmlformats-officedocument.spreadsheetml.comments+xml"/>
  <Override PartName="/xl/comments15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DeTrabalho"/>
  <mc:AlternateContent xmlns:mc="http://schemas.openxmlformats.org/markup-compatibility/2006">
    <mc:Choice Requires="x15">
      <x15ac:absPath xmlns:x15ac="http://schemas.microsoft.com/office/spreadsheetml/2010/11/ac" url="G:\Outros computadores\Meu modelo Laptop\AMAZONIA\HD\COMERCIAL\2025\PA\BANPARA\AMAZONIA\PROPOSTA\ANEXO 3\"/>
    </mc:Choice>
  </mc:AlternateContent>
  <bookViews>
    <workbookView xWindow="0" yWindow="0" windowWidth="20490" windowHeight="7500" tabRatio="909"/>
  </bookViews>
  <sheets>
    <sheet name="PROPOSTA DE PREÇO " sheetId="2" r:id="rId1"/>
    <sheet name="LOCALIDADES" sheetId="3" r:id="rId2"/>
    <sheet name="ANEXO I - ITEM 3.3.TR" sheetId="316" r:id="rId3"/>
    <sheet name="DADOS DA PCFP" sheetId="159" r:id="rId4"/>
    <sheet name="MATERIAL, EQUIPAMENTO E UNIFORM" sheetId="4" r:id="rId5"/>
    <sheet name="SUPERVISOR" sheetId="1" r:id="rId6"/>
    <sheet name="ENCARREGADO" sheetId="160" r:id="rId7"/>
    <sheet name="JARDINEIRO" sheetId="161" r:id="rId8"/>
    <sheet name="MOTORISTA" sheetId="163" r:id="rId9"/>
    <sheet name="RECEPCIONISTA" sheetId="162" r:id="rId10"/>
    <sheet name="OP. CAIXA D'AGUA" sheetId="315" r:id="rId11"/>
    <sheet name="ENG AMBIENT" sheetId="317" r:id="rId12"/>
    <sheet name="1-BELEM" sheetId="164" r:id="rId13"/>
    <sheet name="2-ABAETETUBA" sheetId="165" r:id="rId14"/>
    <sheet name="3-ABEL F" sheetId="166" r:id="rId15"/>
    <sheet name="4.ACARA" sheetId="167" r:id="rId16"/>
    <sheet name="5.AFUA" sheetId="168" r:id="rId17"/>
    <sheet name="6.AGUA AZUL" sheetId="169" r:id="rId18"/>
    <sheet name="7.ALENQUER" sheetId="170" r:id="rId19"/>
    <sheet name="8.ALMERIM" sheetId="171" r:id="rId20"/>
    <sheet name="9.ALTAMIRA" sheetId="172" r:id="rId21"/>
    <sheet name="10.ANAJAS" sheetId="173" r:id="rId22"/>
    <sheet name="11.ANAPU" sheetId="174" r:id="rId23"/>
    <sheet name="12.AUGUSTO" sheetId="175" r:id="rId24"/>
    <sheet name="13.AURORA" sheetId="176" r:id="rId25"/>
    <sheet name="14.BAIÃO" sheetId="177" r:id="rId26"/>
    <sheet name="15.BANNACH" sheetId="178" r:id="rId27"/>
    <sheet name="16.BARCARENA" sheetId="179" r:id="rId28"/>
    <sheet name="17.BENEVIDES" sheetId="180" r:id="rId29"/>
    <sheet name="18.BOM JESUS" sheetId="181" r:id="rId30"/>
    <sheet name="19.BONITO" sheetId="182" r:id="rId31"/>
    <sheet name="20.BRAGANÇA" sheetId="183" r:id="rId32"/>
    <sheet name="21.BRASIL NOVO" sheetId="184" r:id="rId33"/>
    <sheet name="22.BREJO" sheetId="185" r:id="rId34"/>
    <sheet name="23.BREU BRANCO" sheetId="186" r:id="rId35"/>
    <sheet name="24.BREVES" sheetId="187" r:id="rId36"/>
    <sheet name="25.BUJARU" sheetId="188" r:id="rId37"/>
    <sheet name="26.CACHOEIRA" sheetId="189" r:id="rId38"/>
    <sheet name="27.CACHOEIRA PIRIA" sheetId="190" r:id="rId39"/>
    <sheet name="28.CAMETA" sheetId="191" r:id="rId40"/>
    <sheet name="29. CANAA" sheetId="192" r:id="rId41"/>
    <sheet name="30.CAPANEMA" sheetId="193" r:id="rId42"/>
    <sheet name="31.CAPITÃO" sheetId="194" r:id="rId43"/>
    <sheet name="32.CASA DA TABUA" sheetId="195" r:id="rId44"/>
    <sheet name="33.CASTANHAL" sheetId="196" r:id="rId45"/>
    <sheet name="34.COLARES" sheetId="197" r:id="rId46"/>
    <sheet name="35.CONCEIÇÃO" sheetId="198" r:id="rId47"/>
    <sheet name="36.CONCORDIA" sheetId="199" r:id="rId48"/>
    <sheet name="37.CUMARU" sheetId="200" r:id="rId49"/>
    <sheet name="38.CURIONOPOLIS" sheetId="201" r:id="rId50"/>
    <sheet name="39.CURRALINHO" sheetId="202" r:id="rId51"/>
    <sheet name="40.CURUA" sheetId="203" r:id="rId52"/>
    <sheet name="41.CURUCA" sheetId="204" r:id="rId53"/>
    <sheet name="42.DOM ELISEU" sheetId="205" r:id="rId54"/>
    <sheet name="43.ELDORADO" sheetId="206" r:id="rId55"/>
    <sheet name="44.FARO" sheetId="207" r:id="rId56"/>
    <sheet name="45.FLORESTA" sheetId="208" r:id="rId57"/>
    <sheet name="46.GARRAFÃO" sheetId="209" r:id="rId58"/>
    <sheet name="47.GOIANESIA" sheetId="210" r:id="rId59"/>
    <sheet name="48.ICOARACI" sheetId="211" r:id="rId60"/>
    <sheet name="49.IGARAPE" sheetId="212" r:id="rId61"/>
    <sheet name="50.IGAPARE AÇU" sheetId="213" r:id="rId62"/>
    <sheet name="51.INHANGAPI" sheetId="214" r:id="rId63"/>
    <sheet name="52.IPIXUNA" sheetId="215" r:id="rId64"/>
    <sheet name="53.IRITUIA" sheetId="216" r:id="rId65"/>
    <sheet name="54.ITAITUBA" sheetId="217" r:id="rId66"/>
    <sheet name="55.ITUPIRANGA" sheetId="218" r:id="rId67"/>
    <sheet name="56.JACAREACANGA" sheetId="219" r:id="rId68"/>
    <sheet name="57.JACUNDA" sheetId="220" r:id="rId69"/>
    <sheet name="58.JURUTI" sheetId="221" r:id="rId70"/>
    <sheet name="59.LIMOEIRO" sheetId="222" r:id="rId71"/>
    <sheet name="60.MAGALHAES" sheetId="223" r:id="rId72"/>
    <sheet name="61.MARABA" sheetId="224" r:id="rId73"/>
    <sheet name="62.MARACANA" sheetId="225" r:id="rId74"/>
    <sheet name="63.MARAPANIM" sheetId="226" r:id="rId75"/>
    <sheet name="64.MARITUBA" sheetId="227" r:id="rId76"/>
    <sheet name="65.MEDICILANDIA" sheetId="228" r:id="rId77"/>
    <sheet name="66.MELGAÇO" sheetId="229" r:id="rId78"/>
    <sheet name="67. MOCAJUBA" sheetId="230" r:id="rId79"/>
    <sheet name="68.MOJU" sheetId="231" r:id="rId80"/>
    <sheet name="69.MOJUI" sheetId="232" r:id="rId81"/>
    <sheet name="70.MONTE ALEGRE" sheetId="233" r:id="rId82"/>
    <sheet name="71.MOSQUEIRO" sheetId="234" r:id="rId83"/>
    <sheet name="72.MUANA" sheetId="235" r:id="rId84"/>
    <sheet name="73.NOVA IPIXUNA" sheetId="236" r:id="rId85"/>
    <sheet name="74.NOVA TIMBOTEUA" sheetId="237" r:id="rId86"/>
    <sheet name="75.NOVO PROGRESSO" sheetId="238" r:id="rId87"/>
    <sheet name="76.OBIDOS" sheetId="239" r:id="rId88"/>
    <sheet name="77.OEIRAS" sheetId="240" r:id="rId89"/>
    <sheet name="78.ORIXIMINA" sheetId="242" r:id="rId90"/>
    <sheet name="79.ORILANDIA" sheetId="243" r:id="rId91"/>
    <sheet name="80.SANTAREM" sheetId="244" r:id="rId92"/>
    <sheet name="81.PACAJA" sheetId="245" r:id="rId93"/>
    <sheet name="82.PALESTINA" sheetId="246" r:id="rId94"/>
    <sheet name="83.PARAGOMINAS" sheetId="247" r:id="rId95"/>
    <sheet name="84.PARAUAPEBAS" sheetId="248" r:id="rId96"/>
    <sheet name="85.PAU D'ARCO" sheetId="249" r:id="rId97"/>
    <sheet name="86.PIÇARA" sheetId="250" r:id="rId98"/>
    <sheet name="87.PONTA DE PEDRA" sheetId="251" r:id="rId99"/>
    <sheet name="88.PORTO DE MOZ" sheetId="252" r:id="rId100"/>
    <sheet name="89.PRAINHA" sheetId="253" r:id="rId101"/>
    <sheet name="90.PRIMAVERA" sheetId="254" r:id="rId102"/>
    <sheet name="91.PRIVATE" sheetId="255" r:id="rId103"/>
    <sheet name="92.REDENÇÃO" sheetId="256" r:id="rId104"/>
    <sheet name="93.RIO MARIA" sheetId="257" r:id="rId105"/>
    <sheet name="94.RONDON DO PARA" sheetId="258" r:id="rId106"/>
    <sheet name="95.RUROPOLIS" sheetId="259" r:id="rId107"/>
    <sheet name="96.SALINOPOLIS" sheetId="260" r:id="rId108"/>
    <sheet name="97.SALVATERRA" sheetId="261" r:id="rId109"/>
    <sheet name="98.SANTA BARBARA" sheetId="262" r:id="rId110"/>
    <sheet name="99.SANTA IZABEL" sheetId="263" r:id="rId111"/>
    <sheet name="100.SANTA LUZIA" sheetId="264" r:id="rId112"/>
    <sheet name="101.SANTA MARIA " sheetId="265" r:id="rId113"/>
    <sheet name="102.SANTANA DO ARAGUAIA" sheetId="266" r:id="rId114"/>
    <sheet name="103.SANTAREM NOVO" sheetId="267" r:id="rId115"/>
    <sheet name="104.SANTO ANTONIO" sheetId="268" r:id="rId116"/>
    <sheet name="105.SÃO CAETANO" sheetId="269" r:id="rId117"/>
    <sheet name="106.SÃO DOMINGOS" sheetId="270" r:id="rId118"/>
    <sheet name="107.SÃO FELIX" sheetId="271" r:id="rId119"/>
    <sheet name="108.SÃO GERALDO" sheetId="272" r:id="rId120"/>
    <sheet name="109.SÃO JÃO" sheetId="273" r:id="rId121"/>
    <sheet name="110.SÃO MIGUEL" sheetId="274" r:id="rId122"/>
    <sheet name="111.SAPUCAIA" sheetId="275" r:id="rId123"/>
    <sheet name="112.SENADOR " sheetId="276" r:id="rId124"/>
    <sheet name="113.SOURE" sheetId="277" r:id="rId125"/>
    <sheet name="114.TAILANDIA" sheetId="278" r:id="rId126"/>
    <sheet name="115.TERRA SANTA" sheetId="279" r:id="rId127"/>
    <sheet name="116.TOME AÇU" sheetId="280" r:id="rId128"/>
    <sheet name="117.TRACATEUA" sheetId="281" r:id="rId129"/>
    <sheet name="118.TRAIRÃO" sheetId="282" r:id="rId130"/>
    <sheet name="119.TUCUMA" sheetId="283" r:id="rId131"/>
    <sheet name="120.TUCURUI" sheetId="284" r:id="rId132"/>
    <sheet name="121.ULIONOPOLIS" sheetId="285" r:id="rId133"/>
    <sheet name="122.VIGIA" sheetId="286" r:id="rId134"/>
    <sheet name="123.VISEU" sheetId="287" r:id="rId135"/>
    <sheet name="124.VITORIA" sheetId="288" r:id="rId136"/>
    <sheet name="125.XINGUARA" sheetId="289" r:id="rId137"/>
    <sheet name="126.AVEIRO" sheetId="290" r:id="rId138"/>
    <sheet name="127.BAGRE" sheetId="291" r:id="rId139"/>
    <sheet name="128.BELTERRA" sheetId="292" r:id="rId140"/>
    <sheet name="129.CHAVES" sheetId="293" r:id="rId141"/>
    <sheet name="130.GURUPA" sheetId="294" r:id="rId142"/>
    <sheet name="131.NOVO REPARTIMENTO" sheetId="295" r:id="rId143"/>
    <sheet name="132.SÃO DOMINGOS" sheetId="296" r:id="rId144"/>
    <sheet name="133. MÃO DO RIO " sheetId="297" r:id="rId145"/>
    <sheet name="134.PLACAS" sheetId="298" r:id="rId146"/>
    <sheet name="135.NOVA ESPERANÇA" sheetId="299" r:id="rId147"/>
    <sheet name="136.OUREM" sheetId="300" r:id="rId148"/>
    <sheet name="137.PEIXE BOI " sheetId="301" r:id="rId149"/>
    <sheet name="138.PORTEL" sheetId="302" r:id="rId150"/>
    <sheet name="139.QUATIPURU" sheetId="303" r:id="rId151"/>
    <sheet name="140.SANTA CRUZ" sheetId="304" r:id="rId152"/>
    <sheet name="141.CASA DE TABUA" sheetId="305" r:id="rId153"/>
    <sheet name="142.SÃO SEBASTIÃO" sheetId="306" r:id="rId154"/>
    <sheet name="143.SÃO FRANCISCO" sheetId="307" r:id="rId155"/>
    <sheet name="144.SÃO JOÃO" sheetId="308" r:id="rId156"/>
    <sheet name="145.SÃO JOAO ARAG" sheetId="309" r:id="rId157"/>
    <sheet name="146.TERRA ALTA" sheetId="310" r:id="rId158"/>
    <sheet name="147.URUARA" sheetId="314" r:id="rId159"/>
    <sheet name="148.BENEVIDES" sheetId="311" r:id="rId160"/>
    <sheet name="149.CONCORDIA.TOM EAÇU" sheetId="312" r:id="rId161"/>
    <sheet name="150.DON ELISEU" sheetId="313" r:id="rId162"/>
  </sheets>
  <definedNames>
    <definedName name="_xlnm.Print_Area" localSheetId="21">'10.ANAJAS'!$A$1:$D$166</definedName>
    <definedName name="_xlnm.Print_Area" localSheetId="111">'100.SANTA LUZIA'!$A$1:$D$165</definedName>
    <definedName name="_xlnm.Print_Area" localSheetId="112">'101.SANTA MARIA '!$A$1:$D$165</definedName>
    <definedName name="_xlnm.Print_Area" localSheetId="113">'102.SANTANA DO ARAGUAIA'!$A$1:$D$165</definedName>
    <definedName name="_xlnm.Print_Area" localSheetId="114">'103.SANTAREM NOVO'!$A$1:$D$165</definedName>
    <definedName name="_xlnm.Print_Area" localSheetId="115">'104.SANTO ANTONIO'!$A$1:$D$165</definedName>
    <definedName name="_xlnm.Print_Area" localSheetId="116">'105.SÃO CAETANO'!$A$1:$D$165</definedName>
    <definedName name="_xlnm.Print_Area" localSheetId="117">'106.SÃO DOMINGOS'!$A$1:$D$165</definedName>
    <definedName name="_xlnm.Print_Area" localSheetId="118">'107.SÃO FELIX'!$A$1:$D$165</definedName>
    <definedName name="_xlnm.Print_Area" localSheetId="119">'108.SÃO GERALDO'!$A$1:$D$165</definedName>
    <definedName name="_xlnm.Print_Area" localSheetId="120">'109.SÃO JÃO'!$A$1:$D$165</definedName>
    <definedName name="_xlnm.Print_Area" localSheetId="22">'11.ANAPU'!$A$1:$D$166</definedName>
    <definedName name="_xlnm.Print_Area" localSheetId="121">'110.SÃO MIGUEL'!$A$1:$D$165</definedName>
    <definedName name="_xlnm.Print_Area" localSheetId="122">'111.SAPUCAIA'!$A$1:$D$165</definedName>
    <definedName name="_xlnm.Print_Area" localSheetId="123">'112.SENADOR '!$A$1:$D$165</definedName>
    <definedName name="_xlnm.Print_Area" localSheetId="124">'113.SOURE'!$A$1:$D$165</definedName>
    <definedName name="_xlnm.Print_Area" localSheetId="125">'114.TAILANDIA'!$A$1:$D$165</definedName>
    <definedName name="_xlnm.Print_Area" localSheetId="126">'115.TERRA SANTA'!$A$1:$D$165</definedName>
    <definedName name="_xlnm.Print_Area" localSheetId="127">'116.TOME AÇU'!$A$1:$D$165</definedName>
    <definedName name="_xlnm.Print_Area" localSheetId="128">'117.TRACATEUA'!$A$1:$D$165</definedName>
    <definedName name="_xlnm.Print_Area" localSheetId="129">'118.TRAIRÃO'!$A$1:$D$165</definedName>
    <definedName name="_xlnm.Print_Area" localSheetId="130">'119.TUCUMA'!$A$1:$D$165</definedName>
    <definedName name="_xlnm.Print_Area" localSheetId="23">'12.AUGUSTO'!$A$1:$D$166</definedName>
    <definedName name="_xlnm.Print_Area" localSheetId="131">'120.TUCURUI'!$A$1:$D$165</definedName>
    <definedName name="_xlnm.Print_Area" localSheetId="132">'121.ULIONOPOLIS'!$A$1:$D$165</definedName>
    <definedName name="_xlnm.Print_Area" localSheetId="133">'122.VIGIA'!$A$1:$D$165</definedName>
    <definedName name="_xlnm.Print_Area" localSheetId="134">'123.VISEU'!$A$1:$D$165</definedName>
    <definedName name="_xlnm.Print_Area" localSheetId="135">'124.VITORIA'!$A$1:$D$165</definedName>
    <definedName name="_xlnm.Print_Area" localSheetId="136">'125.XINGUARA'!$A$1:$D$165</definedName>
    <definedName name="_xlnm.Print_Area" localSheetId="137">'126.AVEIRO'!$A$1:$D$165</definedName>
    <definedName name="_xlnm.Print_Area" localSheetId="138">'127.BAGRE'!$A$1:$D$165</definedName>
    <definedName name="_xlnm.Print_Area" localSheetId="139">'128.BELTERRA'!$A$1:$D$165</definedName>
    <definedName name="_xlnm.Print_Area" localSheetId="140">'129.CHAVES'!$A$1:$D$165</definedName>
    <definedName name="_xlnm.Print_Area" localSheetId="24">'13.AURORA'!$A$1:$D$166</definedName>
    <definedName name="_xlnm.Print_Area" localSheetId="141">'130.GURUPA'!$A$1:$D$165</definedName>
    <definedName name="_xlnm.Print_Area" localSheetId="142">'131.NOVO REPARTIMENTO'!$A$1:$D$165</definedName>
    <definedName name="_xlnm.Print_Area" localSheetId="143">'132.SÃO DOMINGOS'!$A$1:$D$165</definedName>
    <definedName name="_xlnm.Print_Area" localSheetId="144">'133. MÃO DO RIO '!$A$1:$D$165</definedName>
    <definedName name="_xlnm.Print_Area" localSheetId="145">'134.PLACAS'!$A$1:$D$165</definedName>
    <definedName name="_xlnm.Print_Area" localSheetId="146">'135.NOVA ESPERANÇA'!$A$1:$D$165</definedName>
    <definedName name="_xlnm.Print_Area" localSheetId="147">'136.OUREM'!$A$1:$D$165</definedName>
    <definedName name="_xlnm.Print_Area" localSheetId="148">'137.PEIXE BOI '!$A$1:$D$165</definedName>
    <definedName name="_xlnm.Print_Area" localSheetId="149">'138.PORTEL'!$A$1:$D$165</definedName>
    <definedName name="_xlnm.Print_Area" localSheetId="150">'139.QUATIPURU'!$A$1:$D$165</definedName>
    <definedName name="_xlnm.Print_Area" localSheetId="25">'14.BAIÃO'!$A$1:$D$166</definedName>
    <definedName name="_xlnm.Print_Area" localSheetId="151">'140.SANTA CRUZ'!$A$1:$D$165</definedName>
    <definedName name="_xlnm.Print_Area" localSheetId="152">'141.CASA DE TABUA'!$A$1:$D$165</definedName>
    <definedName name="_xlnm.Print_Area" localSheetId="153">'142.SÃO SEBASTIÃO'!$A$1:$D$165</definedName>
    <definedName name="_xlnm.Print_Area" localSheetId="154">'143.SÃO FRANCISCO'!$A$1:$D$165</definedName>
    <definedName name="_xlnm.Print_Area" localSheetId="155">'144.SÃO JOÃO'!$A$1:$D$165</definedName>
    <definedName name="_xlnm.Print_Area" localSheetId="156">'145.SÃO JOAO ARAG'!$A$1:$D$165</definedName>
    <definedName name="_xlnm.Print_Area" localSheetId="157">'146.TERRA ALTA'!$A$1:$D$165</definedName>
    <definedName name="_xlnm.Print_Area" localSheetId="158">'147.URUARA'!$A$1:$D$165</definedName>
    <definedName name="_xlnm.Print_Area" localSheetId="159">'148.BENEVIDES'!$A$1:$D$165</definedName>
    <definedName name="_xlnm.Print_Area" localSheetId="160">'149.CONCORDIA.TOM EAÇU'!$A$1:$D$165</definedName>
    <definedName name="_xlnm.Print_Area" localSheetId="26">'15.BANNACH'!$A$1:$D$166</definedName>
    <definedName name="_xlnm.Print_Area" localSheetId="161">'150.DON ELISEU'!$A$1:$D$165</definedName>
    <definedName name="_xlnm.Print_Area" localSheetId="27">'16.BARCARENA'!$A$1:$D$166</definedName>
    <definedName name="_xlnm.Print_Area" localSheetId="28">'17.BENEVIDES'!$A$1:$D$166</definedName>
    <definedName name="_xlnm.Print_Area" localSheetId="29">'18.BOM JESUS'!$A$1:$D$166</definedName>
    <definedName name="_xlnm.Print_Area" localSheetId="30">'19.BONITO'!$A$1:$D$166</definedName>
    <definedName name="_xlnm.Print_Area" localSheetId="12">'1-BELEM'!$A$1:$D$166</definedName>
    <definedName name="_xlnm.Print_Area" localSheetId="31">'20.BRAGANÇA'!$A$1:$D$166</definedName>
    <definedName name="_xlnm.Print_Area" localSheetId="32">'21.BRASIL NOVO'!$A$1:$D$166</definedName>
    <definedName name="_xlnm.Print_Area" localSheetId="33">'22.BREJO'!$A$1:$D$166</definedName>
    <definedName name="_xlnm.Print_Area" localSheetId="34">'23.BREU BRANCO'!$A$1:$D$166</definedName>
    <definedName name="_xlnm.Print_Area" localSheetId="35">'24.BREVES'!$A$1:$D$166</definedName>
    <definedName name="_xlnm.Print_Area" localSheetId="36">'25.BUJARU'!$A$1:$D$166</definedName>
    <definedName name="_xlnm.Print_Area" localSheetId="37">'26.CACHOEIRA'!$A$1:$D$166</definedName>
    <definedName name="_xlnm.Print_Area" localSheetId="38">'27.CACHOEIRA PIRIA'!$A$1:$D$166</definedName>
    <definedName name="_xlnm.Print_Area" localSheetId="39">'28.CAMETA'!$A$1:$D$166</definedName>
    <definedName name="_xlnm.Print_Area" localSheetId="40">'29. CANAA'!$A$1:$D$166</definedName>
    <definedName name="_xlnm.Print_Area" localSheetId="13">'2-ABAETETUBA'!$A$1:$D$166</definedName>
    <definedName name="_xlnm.Print_Area" localSheetId="41">'30.CAPANEMA'!$A$1:$D$166</definedName>
    <definedName name="_xlnm.Print_Area" localSheetId="42">'31.CAPITÃO'!$A$1:$D$166</definedName>
    <definedName name="_xlnm.Print_Area" localSheetId="43">'32.CASA DA TABUA'!$A$1:$D$166</definedName>
    <definedName name="_xlnm.Print_Area" localSheetId="44">'33.CASTANHAL'!$A$1:$D$165</definedName>
    <definedName name="_xlnm.Print_Area" localSheetId="45">'34.COLARES'!$A$1:$D$165</definedName>
    <definedName name="_xlnm.Print_Area" localSheetId="46">'35.CONCEIÇÃO'!$A$1:$D$165</definedName>
    <definedName name="_xlnm.Print_Area" localSheetId="47">'36.CONCORDIA'!$A$1:$D$165</definedName>
    <definedName name="_xlnm.Print_Area" localSheetId="48">'37.CUMARU'!$A$1:$D$165</definedName>
    <definedName name="_xlnm.Print_Area" localSheetId="49">'38.CURIONOPOLIS'!$A$1:$D$165</definedName>
    <definedName name="_xlnm.Print_Area" localSheetId="50">'39.CURRALINHO'!$A$1:$D$165</definedName>
    <definedName name="_xlnm.Print_Area" localSheetId="14">'3-ABEL F'!$A$1:$D$166</definedName>
    <definedName name="_xlnm.Print_Area" localSheetId="15">'4.ACARA'!$A$1:$D$166</definedName>
    <definedName name="_xlnm.Print_Area" localSheetId="51">'40.CURUA'!$A$1:$D$165</definedName>
    <definedName name="_xlnm.Print_Area" localSheetId="52">'41.CURUCA'!$A$1:$D$165</definedName>
    <definedName name="_xlnm.Print_Area" localSheetId="53">'42.DOM ELISEU'!$A$1:$D$165</definedName>
    <definedName name="_xlnm.Print_Area" localSheetId="54">'43.ELDORADO'!$A$1:$D$165</definedName>
    <definedName name="_xlnm.Print_Area" localSheetId="55">'44.FARO'!$A$1:$D$165</definedName>
    <definedName name="_xlnm.Print_Area" localSheetId="56">'45.FLORESTA'!$A$1:$D$165</definedName>
    <definedName name="_xlnm.Print_Area" localSheetId="57">'46.GARRAFÃO'!$A$1:$D$165</definedName>
    <definedName name="_xlnm.Print_Area" localSheetId="58">'47.GOIANESIA'!$A$1:$D$165</definedName>
    <definedName name="_xlnm.Print_Area" localSheetId="59">'48.ICOARACI'!$A$1:$D$165</definedName>
    <definedName name="_xlnm.Print_Area" localSheetId="60">'49.IGARAPE'!$A$1:$D$165</definedName>
    <definedName name="_xlnm.Print_Area" localSheetId="16">'5.AFUA'!$A$1:$D$166</definedName>
    <definedName name="_xlnm.Print_Area" localSheetId="61">'50.IGAPARE AÇU'!$A$1:$D$165</definedName>
    <definedName name="_xlnm.Print_Area" localSheetId="62">'51.INHANGAPI'!$A$1:$D$165</definedName>
    <definedName name="_xlnm.Print_Area" localSheetId="63">'52.IPIXUNA'!$A$1:$D$165</definedName>
    <definedName name="_xlnm.Print_Area" localSheetId="64">'53.IRITUIA'!$A$1:$D$165</definedName>
    <definedName name="_xlnm.Print_Area" localSheetId="65">'54.ITAITUBA'!$A$1:$D$165</definedName>
    <definedName name="_xlnm.Print_Area" localSheetId="66">'55.ITUPIRANGA'!$A$1:$D$165</definedName>
    <definedName name="_xlnm.Print_Area" localSheetId="67">'56.JACAREACANGA'!$A$1:$D$165</definedName>
    <definedName name="_xlnm.Print_Area" localSheetId="68">'57.JACUNDA'!$A$1:$D$165</definedName>
    <definedName name="_xlnm.Print_Area" localSheetId="69">'58.JURUTI'!$A$1:$D$165</definedName>
    <definedName name="_xlnm.Print_Area" localSheetId="70">'59.LIMOEIRO'!$A$1:$D$165</definedName>
    <definedName name="_xlnm.Print_Area" localSheetId="17">'6.AGUA AZUL'!$A$1:$D$166</definedName>
    <definedName name="_xlnm.Print_Area" localSheetId="71">'60.MAGALHAES'!$A$1:$D$165</definedName>
    <definedName name="_xlnm.Print_Area" localSheetId="72">'61.MARABA'!$A$1:$D$165</definedName>
    <definedName name="_xlnm.Print_Area" localSheetId="73">'62.MARACANA'!$A$1:$D$165</definedName>
    <definedName name="_xlnm.Print_Area" localSheetId="74">'63.MARAPANIM'!$A$1:$D$165</definedName>
    <definedName name="_xlnm.Print_Area" localSheetId="75">'64.MARITUBA'!$A$1:$D$165</definedName>
    <definedName name="_xlnm.Print_Area" localSheetId="76">'65.MEDICILANDIA'!$A$1:$D$165</definedName>
    <definedName name="_xlnm.Print_Area" localSheetId="77">'66.MELGAÇO'!$A$1:$D$165</definedName>
    <definedName name="_xlnm.Print_Area" localSheetId="78">'67. MOCAJUBA'!$A$1:$D$166</definedName>
    <definedName name="_xlnm.Print_Area" localSheetId="79">'68.MOJU'!$A$1:$D$165</definedName>
    <definedName name="_xlnm.Print_Area" localSheetId="80">'69.MOJUI'!$A$1:$D$165</definedName>
    <definedName name="_xlnm.Print_Area" localSheetId="18">'7.ALENQUER'!$A$1:$D$166</definedName>
    <definedName name="_xlnm.Print_Area" localSheetId="81">'70.MONTE ALEGRE'!$A$1:$D$165</definedName>
    <definedName name="_xlnm.Print_Area" localSheetId="82">'71.MOSQUEIRO'!$A$1:$D$165</definedName>
    <definedName name="_xlnm.Print_Area" localSheetId="83">'72.MUANA'!$A$1:$D$165</definedName>
    <definedName name="_xlnm.Print_Area" localSheetId="84">'73.NOVA IPIXUNA'!$A$1:$D$165</definedName>
    <definedName name="_xlnm.Print_Area" localSheetId="85">'74.NOVA TIMBOTEUA'!$A$1:$D$165</definedName>
    <definedName name="_xlnm.Print_Area" localSheetId="86">'75.NOVO PROGRESSO'!$A$1:$D$165</definedName>
    <definedName name="_xlnm.Print_Area" localSheetId="87">'76.OBIDOS'!$A$1:$D$165</definedName>
    <definedName name="_xlnm.Print_Area" localSheetId="88">'77.OEIRAS'!$A$1:$D$165</definedName>
    <definedName name="_xlnm.Print_Area" localSheetId="89">'78.ORIXIMINA'!$A$1:$D$166</definedName>
    <definedName name="_xlnm.Print_Area" localSheetId="90">'79.ORILANDIA'!$A$1:$D$165</definedName>
    <definedName name="_xlnm.Print_Area" localSheetId="19">'8.ALMERIM'!$A$1:$D$166</definedName>
    <definedName name="_xlnm.Print_Area" localSheetId="91">'80.SANTAREM'!$A$1:$D$165</definedName>
    <definedName name="_xlnm.Print_Area" localSheetId="92">'81.PACAJA'!$A$1:$D$165</definedName>
    <definedName name="_xlnm.Print_Area" localSheetId="93">'82.PALESTINA'!$A$1:$D$165</definedName>
    <definedName name="_xlnm.Print_Area" localSheetId="94">'83.PARAGOMINAS'!$A$1:$D$165</definedName>
    <definedName name="_xlnm.Print_Area" localSheetId="95">'84.PARAUAPEBAS'!$A$1:$D$165</definedName>
    <definedName name="_xlnm.Print_Area" localSheetId="96">'85.PAU D''ARCO'!$A$1:$D$165</definedName>
    <definedName name="_xlnm.Print_Area" localSheetId="97">'86.PIÇARA'!$A$1:$D$165</definedName>
    <definedName name="_xlnm.Print_Area" localSheetId="98">'87.PONTA DE PEDRA'!$A$1:$D$165</definedName>
    <definedName name="_xlnm.Print_Area" localSheetId="99">'88.PORTO DE MOZ'!$A$1:$D$165</definedName>
    <definedName name="_xlnm.Print_Area" localSheetId="100">'89.PRAINHA'!$A$1:$D$165</definedName>
    <definedName name="_xlnm.Print_Area" localSheetId="20">'9.ALTAMIRA'!$A$1:$D$166</definedName>
    <definedName name="_xlnm.Print_Area" localSheetId="101">'90.PRIMAVERA'!$A$1:$D$165</definedName>
    <definedName name="_xlnm.Print_Area" localSheetId="102">'91.PRIVATE'!$A$1:$D$165</definedName>
    <definedName name="_xlnm.Print_Area" localSheetId="103">'92.REDENÇÃO'!$A$1:$D$165</definedName>
    <definedName name="_xlnm.Print_Area" localSheetId="104">'93.RIO MARIA'!$A$1:$D$165</definedName>
    <definedName name="_xlnm.Print_Area" localSheetId="105">'94.RONDON DO PARA'!$A$1:$D$165</definedName>
    <definedName name="_xlnm.Print_Area" localSheetId="106">'95.RUROPOLIS'!$A$1:$D$165</definedName>
    <definedName name="_xlnm.Print_Area" localSheetId="107">'96.SALINOPOLIS'!$A$1:$D$165</definedName>
    <definedName name="_xlnm.Print_Area" localSheetId="108">'97.SALVATERRA'!$A$1:$D$165</definedName>
    <definedName name="_xlnm.Print_Area" localSheetId="109">'98.SANTA BARBARA'!$A$1:$D$165</definedName>
    <definedName name="_xlnm.Print_Area" localSheetId="110">'99.SANTA IZABEL'!$A$1:$D$165</definedName>
    <definedName name="_xlnm.Print_Area" localSheetId="6">ENCARREGADO!$A$1:$D$166</definedName>
    <definedName name="_xlnm.Print_Area" localSheetId="11">'ENG AMBIENT'!$A$1:$D$166</definedName>
    <definedName name="_xlnm.Print_Area" localSheetId="7">JARDINEIRO!$A$1:$D$166</definedName>
    <definedName name="_xlnm.Print_Area" localSheetId="8">MOTORISTA!$A$1:$D$165</definedName>
    <definedName name="_xlnm.Print_Area" localSheetId="10">'OP. CAIXA D''AGUA'!$A$1:$D$166</definedName>
    <definedName name="_xlnm.Print_Area" localSheetId="0">'PROPOSTA DE PREÇO '!$A$1:$F$103</definedName>
    <definedName name="_xlnm.Print_Area" localSheetId="9">RECEPCIONISTA!$A$1:$D$165</definedName>
    <definedName name="_xlnm.Print_Area" localSheetId="5">SUPERVISOR!$A$1:$D$166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2" i="2" l="1"/>
  <c r="E54" i="2"/>
  <c r="E55" i="2"/>
  <c r="C129" i="1"/>
  <c r="E53" i="2" l="1"/>
  <c r="C143" i="317" l="1"/>
  <c r="C141" i="317"/>
  <c r="C147" i="317" l="1"/>
  <c r="C146" i="317"/>
  <c r="C145" i="317"/>
  <c r="C148" i="317" s="1"/>
  <c r="D132" i="317"/>
  <c r="C129" i="317"/>
  <c r="C133" i="317" s="1"/>
  <c r="C160" i="317" s="1"/>
  <c r="C122" i="317"/>
  <c r="C115" i="317"/>
  <c r="C107" i="317"/>
  <c r="C106" i="317"/>
  <c r="C105" i="317"/>
  <c r="C104" i="317"/>
  <c r="C103" i="317"/>
  <c r="C92" i="317"/>
  <c r="C90" i="317"/>
  <c r="C89" i="317"/>
  <c r="C87" i="317"/>
  <c r="C88" i="317" s="1"/>
  <c r="C68" i="317"/>
  <c r="D68" i="317" s="1"/>
  <c r="C67" i="317"/>
  <c r="D67" i="317" s="1"/>
  <c r="C66" i="317"/>
  <c r="D66" i="317" s="1"/>
  <c r="C65" i="317"/>
  <c r="D69" i="317" s="1"/>
  <c r="C78" i="317" s="1"/>
  <c r="C56" i="317"/>
  <c r="C55" i="317"/>
  <c r="C54" i="317"/>
  <c r="C53" i="317"/>
  <c r="C52" i="317"/>
  <c r="C51" i="317"/>
  <c r="C50" i="317"/>
  <c r="C49" i="317"/>
  <c r="C41" i="317"/>
  <c r="C40" i="317"/>
  <c r="C42" i="317" s="1"/>
  <c r="C27" i="317"/>
  <c r="C26" i="317"/>
  <c r="C23" i="317"/>
  <c r="C29" i="317" s="1"/>
  <c r="C57" i="317" l="1"/>
  <c r="C43" i="317"/>
  <c r="C91" i="317"/>
  <c r="C156" i="317"/>
  <c r="C83" i="317"/>
  <c r="C47" i="317"/>
  <c r="D40" i="317"/>
  <c r="D43" i="317"/>
  <c r="D41" i="317"/>
  <c r="D42" i="317" l="1"/>
  <c r="D44" i="317" s="1"/>
  <c r="C76" i="317" s="1"/>
  <c r="D89" i="317"/>
  <c r="D87" i="317"/>
  <c r="C84" i="317"/>
  <c r="D88" i="317"/>
  <c r="D56" i="317"/>
  <c r="D54" i="317"/>
  <c r="D52" i="317"/>
  <c r="D50" i="317"/>
  <c r="D55" i="317"/>
  <c r="D53" i="317"/>
  <c r="D51" i="317"/>
  <c r="D49" i="317"/>
  <c r="D57" i="317" l="1"/>
  <c r="C77" i="317" s="1"/>
  <c r="C79" i="317" s="1"/>
  <c r="D91" i="317"/>
  <c r="D90" i="317"/>
  <c r="D92" i="317"/>
  <c r="D93" i="317" l="1"/>
  <c r="C158" i="317" s="1"/>
  <c r="C157" i="317"/>
  <c r="C100" i="317" l="1"/>
  <c r="D106" i="317" s="1"/>
  <c r="D107" i="317" l="1"/>
  <c r="D105" i="317"/>
  <c r="D104" i="317"/>
  <c r="D103" i="317"/>
  <c r="D108" i="317" s="1"/>
  <c r="C121" i="317" s="1"/>
  <c r="C123" i="317" s="1"/>
  <c r="C159" i="317" l="1"/>
  <c r="C161" i="317" s="1"/>
  <c r="C137" i="317"/>
  <c r="D141" i="317" s="1"/>
  <c r="C138" i="317" l="1"/>
  <c r="D143" i="317" l="1"/>
  <c r="C139" i="317" s="1"/>
  <c r="D146" i="317" l="1"/>
  <c r="D147" i="317"/>
  <c r="D145" i="317"/>
  <c r="D149" i="317" l="1"/>
  <c r="C162" i="317" s="1"/>
  <c r="C163" i="317" s="1"/>
  <c r="C164" i="317" s="1"/>
  <c r="D131" i="317" l="1"/>
  <c r="C223" i="316" l="1"/>
  <c r="C56" i="313"/>
  <c r="C55" i="313"/>
  <c r="C54" i="313"/>
  <c r="C53" i="313"/>
  <c r="C52" i="313"/>
  <c r="C51" i="313"/>
  <c r="C50" i="313"/>
  <c r="C49" i="313"/>
  <c r="C56" i="312"/>
  <c r="C55" i="312"/>
  <c r="C54" i="312"/>
  <c r="C53" i="312"/>
  <c r="C52" i="312"/>
  <c r="C51" i="312"/>
  <c r="C50" i="312"/>
  <c r="C49" i="312"/>
  <c r="C56" i="311"/>
  <c r="C55" i="311"/>
  <c r="C54" i="311"/>
  <c r="C53" i="311"/>
  <c r="C52" i="311"/>
  <c r="C51" i="311"/>
  <c r="C50" i="311"/>
  <c r="C49" i="311"/>
  <c r="C56" i="314"/>
  <c r="C55" i="314"/>
  <c r="C54" i="314"/>
  <c r="C53" i="314"/>
  <c r="C52" i="314"/>
  <c r="C51" i="314"/>
  <c r="C50" i="314"/>
  <c r="C49" i="314"/>
  <c r="C56" i="310"/>
  <c r="C55" i="310"/>
  <c r="C54" i="310"/>
  <c r="C53" i="310"/>
  <c r="C52" i="310"/>
  <c r="C51" i="310"/>
  <c r="C50" i="310"/>
  <c r="C49" i="310"/>
  <c r="C56" i="309"/>
  <c r="C55" i="309"/>
  <c r="C54" i="309"/>
  <c r="C53" i="309"/>
  <c r="C52" i="309"/>
  <c r="C51" i="309"/>
  <c r="C50" i="309"/>
  <c r="C49" i="309"/>
  <c r="C56" i="308"/>
  <c r="C55" i="308"/>
  <c r="C54" i="308"/>
  <c r="C53" i="308"/>
  <c r="C52" i="308"/>
  <c r="C51" i="308"/>
  <c r="C50" i="308"/>
  <c r="C49" i="308"/>
  <c r="C56" i="307"/>
  <c r="C55" i="307"/>
  <c r="C54" i="307"/>
  <c r="C53" i="307"/>
  <c r="C52" i="307"/>
  <c r="C51" i="307"/>
  <c r="C50" i="307"/>
  <c r="C49" i="307"/>
  <c r="C56" i="306"/>
  <c r="C55" i="306"/>
  <c r="C54" i="306"/>
  <c r="C53" i="306"/>
  <c r="C52" i="306"/>
  <c r="C51" i="306"/>
  <c r="C50" i="306"/>
  <c r="C49" i="306"/>
  <c r="C56" i="305"/>
  <c r="C55" i="305"/>
  <c r="C54" i="305"/>
  <c r="C53" i="305"/>
  <c r="C52" i="305"/>
  <c r="C51" i="305"/>
  <c r="C50" i="305"/>
  <c r="C49" i="305"/>
  <c r="C56" i="304"/>
  <c r="C55" i="304"/>
  <c r="C54" i="304"/>
  <c r="C53" i="304"/>
  <c r="C52" i="304"/>
  <c r="C51" i="304"/>
  <c r="C50" i="304"/>
  <c r="C49" i="304"/>
  <c r="C56" i="303"/>
  <c r="C55" i="303"/>
  <c r="C54" i="303"/>
  <c r="C53" i="303"/>
  <c r="C52" i="303"/>
  <c r="C51" i="303"/>
  <c r="C50" i="303"/>
  <c r="C49" i="303"/>
  <c r="C56" i="302"/>
  <c r="C55" i="302"/>
  <c r="C54" i="302"/>
  <c r="C53" i="302"/>
  <c r="C52" i="302"/>
  <c r="C51" i="302"/>
  <c r="C50" i="302"/>
  <c r="C49" i="302"/>
  <c r="C56" i="301"/>
  <c r="C55" i="301"/>
  <c r="C54" i="301"/>
  <c r="C53" i="301"/>
  <c r="C52" i="301"/>
  <c r="C51" i="301"/>
  <c r="C50" i="301"/>
  <c r="C49" i="301"/>
  <c r="C56" i="300"/>
  <c r="C55" i="300"/>
  <c r="C54" i="300"/>
  <c r="C53" i="300"/>
  <c r="C52" i="300"/>
  <c r="C51" i="300"/>
  <c r="C50" i="300"/>
  <c r="C49" i="300"/>
  <c r="C56" i="299"/>
  <c r="C55" i="299"/>
  <c r="C54" i="299"/>
  <c r="C53" i="299"/>
  <c r="C52" i="299"/>
  <c r="C51" i="299"/>
  <c r="C50" i="299"/>
  <c r="C49" i="299"/>
  <c r="C56" i="298"/>
  <c r="C55" i="298"/>
  <c r="C54" i="298"/>
  <c r="C53" i="298"/>
  <c r="C52" i="298"/>
  <c r="C51" i="298"/>
  <c r="C50" i="298"/>
  <c r="C49" i="298"/>
  <c r="C56" i="297"/>
  <c r="C55" i="297"/>
  <c r="C54" i="297"/>
  <c r="C53" i="297"/>
  <c r="C52" i="297"/>
  <c r="C51" i="297"/>
  <c r="C50" i="297"/>
  <c r="C49" i="297"/>
  <c r="C56" i="296"/>
  <c r="C55" i="296"/>
  <c r="C54" i="296"/>
  <c r="C53" i="296"/>
  <c r="C52" i="296"/>
  <c r="C51" i="296"/>
  <c r="C50" i="296"/>
  <c r="C49" i="296"/>
  <c r="C56" i="295"/>
  <c r="C55" i="295"/>
  <c r="C54" i="295"/>
  <c r="C53" i="295"/>
  <c r="C52" i="295"/>
  <c r="C51" i="295"/>
  <c r="C50" i="295"/>
  <c r="C49" i="295"/>
  <c r="C56" i="294"/>
  <c r="C55" i="294"/>
  <c r="C54" i="294"/>
  <c r="C53" i="294"/>
  <c r="C52" i="294"/>
  <c r="C51" i="294"/>
  <c r="C50" i="294"/>
  <c r="C49" i="294"/>
  <c r="C56" i="293"/>
  <c r="C55" i="293"/>
  <c r="C54" i="293"/>
  <c r="C53" i="293"/>
  <c r="C52" i="293"/>
  <c r="C51" i="293"/>
  <c r="C50" i="293"/>
  <c r="C49" i="293"/>
  <c r="C56" i="292"/>
  <c r="C55" i="292"/>
  <c r="C54" i="292"/>
  <c r="C53" i="292"/>
  <c r="C52" i="292"/>
  <c r="C51" i="292"/>
  <c r="C50" i="292"/>
  <c r="C49" i="292"/>
  <c r="C56" i="291"/>
  <c r="C55" i="291"/>
  <c r="C54" i="291"/>
  <c r="C53" i="291"/>
  <c r="C52" i="291"/>
  <c r="C51" i="291"/>
  <c r="C50" i="291"/>
  <c r="C49" i="291"/>
  <c r="C56" i="290"/>
  <c r="C55" i="290"/>
  <c r="C54" i="290"/>
  <c r="C53" i="290"/>
  <c r="C52" i="290"/>
  <c r="C51" i="290"/>
  <c r="C50" i="290"/>
  <c r="C49" i="290"/>
  <c r="C56" i="289"/>
  <c r="C55" i="289"/>
  <c r="C54" i="289"/>
  <c r="C53" i="289"/>
  <c r="C52" i="289"/>
  <c r="C51" i="289"/>
  <c r="C50" i="289"/>
  <c r="C49" i="289"/>
  <c r="C56" i="288"/>
  <c r="C55" i="288"/>
  <c r="C54" i="288"/>
  <c r="C53" i="288"/>
  <c r="C52" i="288"/>
  <c r="C51" i="288"/>
  <c r="C50" i="288"/>
  <c r="C49" i="288"/>
  <c r="C56" i="287"/>
  <c r="C55" i="287"/>
  <c r="C54" i="287"/>
  <c r="C53" i="287"/>
  <c r="C52" i="287"/>
  <c r="C51" i="287"/>
  <c r="C50" i="287"/>
  <c r="C49" i="287"/>
  <c r="C56" i="286"/>
  <c r="C55" i="286"/>
  <c r="C54" i="286"/>
  <c r="C53" i="286"/>
  <c r="C52" i="286"/>
  <c r="C51" i="286"/>
  <c r="C50" i="286"/>
  <c r="C49" i="286"/>
  <c r="C56" i="285"/>
  <c r="C55" i="285"/>
  <c r="C54" i="285"/>
  <c r="C53" i="285"/>
  <c r="C52" i="285"/>
  <c r="C51" i="285"/>
  <c r="C50" i="285"/>
  <c r="C49" i="285"/>
  <c r="C56" i="284"/>
  <c r="C55" i="284"/>
  <c r="C54" i="284"/>
  <c r="C53" i="284"/>
  <c r="C52" i="284"/>
  <c r="C51" i="284"/>
  <c r="C50" i="284"/>
  <c r="C49" i="284"/>
  <c r="C56" i="283"/>
  <c r="C55" i="283"/>
  <c r="C54" i="283"/>
  <c r="C53" i="283"/>
  <c r="C52" i="283"/>
  <c r="C51" i="283"/>
  <c r="C50" i="283"/>
  <c r="C49" i="283"/>
  <c r="C56" i="282"/>
  <c r="C55" i="282"/>
  <c r="C54" i="282"/>
  <c r="C53" i="282"/>
  <c r="C52" i="282"/>
  <c r="C51" i="282"/>
  <c r="C50" i="282"/>
  <c r="C49" i="282"/>
  <c r="C56" i="281"/>
  <c r="C55" i="281"/>
  <c r="C54" i="281"/>
  <c r="C53" i="281"/>
  <c r="C52" i="281"/>
  <c r="C51" i="281"/>
  <c r="C50" i="281"/>
  <c r="C49" i="281"/>
  <c r="C56" i="280"/>
  <c r="C55" i="280"/>
  <c r="C54" i="280"/>
  <c r="C53" i="280"/>
  <c r="C52" i="280"/>
  <c r="C51" i="280"/>
  <c r="C50" i="280"/>
  <c r="C49" i="280"/>
  <c r="C56" i="279"/>
  <c r="C55" i="279"/>
  <c r="C54" i="279"/>
  <c r="C53" i="279"/>
  <c r="C52" i="279"/>
  <c r="C51" i="279"/>
  <c r="C50" i="279"/>
  <c r="C49" i="279"/>
  <c r="C56" i="278"/>
  <c r="C55" i="278"/>
  <c r="C54" i="278"/>
  <c r="C53" i="278"/>
  <c r="C52" i="278"/>
  <c r="C51" i="278"/>
  <c r="C50" i="278"/>
  <c r="C49" i="278"/>
  <c r="C56" i="277"/>
  <c r="C55" i="277"/>
  <c r="C54" i="277"/>
  <c r="C53" i="277"/>
  <c r="C52" i="277"/>
  <c r="C51" i="277"/>
  <c r="C50" i="277"/>
  <c r="C49" i="277"/>
  <c r="C56" i="276"/>
  <c r="C55" i="276"/>
  <c r="C54" i="276"/>
  <c r="C53" i="276"/>
  <c r="C52" i="276"/>
  <c r="C51" i="276"/>
  <c r="C50" i="276"/>
  <c r="C49" i="276"/>
  <c r="C56" i="275"/>
  <c r="C55" i="275"/>
  <c r="C54" i="275"/>
  <c r="C53" i="275"/>
  <c r="C52" i="275"/>
  <c r="C51" i="275"/>
  <c r="C50" i="275"/>
  <c r="C49" i="275"/>
  <c r="C56" i="274"/>
  <c r="C55" i="274"/>
  <c r="C54" i="274"/>
  <c r="C53" i="274"/>
  <c r="C52" i="274"/>
  <c r="C51" i="274"/>
  <c r="C50" i="274"/>
  <c r="C49" i="274"/>
  <c r="C56" i="273"/>
  <c r="C55" i="273"/>
  <c r="C54" i="273"/>
  <c r="C53" i="273"/>
  <c r="C52" i="273"/>
  <c r="C51" i="273"/>
  <c r="C50" i="273"/>
  <c r="C49" i="273"/>
  <c r="C56" i="272"/>
  <c r="C55" i="272"/>
  <c r="C54" i="272"/>
  <c r="C53" i="272"/>
  <c r="C52" i="272"/>
  <c r="C51" i="272"/>
  <c r="C50" i="272"/>
  <c r="C49" i="272"/>
  <c r="C56" i="271"/>
  <c r="C55" i="271"/>
  <c r="C54" i="271"/>
  <c r="C53" i="271"/>
  <c r="C52" i="271"/>
  <c r="C51" i="271"/>
  <c r="C50" i="271"/>
  <c r="C49" i="271"/>
  <c r="C56" i="270"/>
  <c r="C55" i="270"/>
  <c r="C54" i="270"/>
  <c r="C53" i="270"/>
  <c r="C52" i="270"/>
  <c r="C51" i="270"/>
  <c r="C50" i="270"/>
  <c r="C49" i="270"/>
  <c r="C56" i="269"/>
  <c r="C55" i="269"/>
  <c r="C54" i="269"/>
  <c r="C53" i="269"/>
  <c r="C52" i="269"/>
  <c r="C51" i="269"/>
  <c r="C50" i="269"/>
  <c r="C49" i="269"/>
  <c r="C56" i="268"/>
  <c r="C55" i="268"/>
  <c r="C54" i="268"/>
  <c r="C53" i="268"/>
  <c r="C52" i="268"/>
  <c r="C51" i="268"/>
  <c r="C50" i="268"/>
  <c r="C49" i="268"/>
  <c r="C56" i="267"/>
  <c r="C55" i="267"/>
  <c r="C54" i="267"/>
  <c r="C53" i="267"/>
  <c r="C52" i="267"/>
  <c r="C51" i="267"/>
  <c r="C50" i="267"/>
  <c r="C49" i="267"/>
  <c r="C56" i="266"/>
  <c r="C55" i="266"/>
  <c r="C54" i="266"/>
  <c r="C53" i="266"/>
  <c r="C52" i="266"/>
  <c r="C51" i="266"/>
  <c r="C50" i="266"/>
  <c r="C49" i="266"/>
  <c r="C56" i="265"/>
  <c r="C55" i="265"/>
  <c r="C54" i="265"/>
  <c r="C53" i="265"/>
  <c r="C52" i="265"/>
  <c r="C51" i="265"/>
  <c r="C50" i="265"/>
  <c r="C49" i="265"/>
  <c r="C56" i="264"/>
  <c r="C55" i="264"/>
  <c r="C54" i="264"/>
  <c r="C53" i="264"/>
  <c r="C52" i="264"/>
  <c r="C51" i="264"/>
  <c r="C50" i="264"/>
  <c r="C49" i="264"/>
  <c r="C56" i="263"/>
  <c r="C55" i="263"/>
  <c r="C54" i="263"/>
  <c r="C53" i="263"/>
  <c r="C52" i="263"/>
  <c r="C51" i="263"/>
  <c r="C50" i="263"/>
  <c r="C49" i="263"/>
  <c r="C56" i="262"/>
  <c r="C55" i="262"/>
  <c r="C54" i="262"/>
  <c r="C53" i="262"/>
  <c r="C52" i="262"/>
  <c r="C51" i="262"/>
  <c r="C50" i="262"/>
  <c r="C49" i="262"/>
  <c r="C56" i="261"/>
  <c r="C55" i="261"/>
  <c r="C54" i="261"/>
  <c r="C53" i="261"/>
  <c r="C52" i="261"/>
  <c r="C51" i="261"/>
  <c r="C50" i="261"/>
  <c r="C49" i="261"/>
  <c r="C56" i="260"/>
  <c r="C55" i="260"/>
  <c r="C54" i="260"/>
  <c r="C53" i="260"/>
  <c r="C52" i="260"/>
  <c r="C51" i="260"/>
  <c r="C50" i="260"/>
  <c r="C49" i="260"/>
  <c r="C56" i="259"/>
  <c r="C55" i="259"/>
  <c r="C54" i="259"/>
  <c r="C53" i="259"/>
  <c r="C52" i="259"/>
  <c r="C51" i="259"/>
  <c r="C50" i="259"/>
  <c r="C49" i="259"/>
  <c r="C56" i="258"/>
  <c r="C55" i="258"/>
  <c r="C54" i="258"/>
  <c r="C53" i="258"/>
  <c r="C52" i="258"/>
  <c r="C51" i="258"/>
  <c r="C50" i="258"/>
  <c r="C49" i="258"/>
  <c r="C56" i="257"/>
  <c r="C55" i="257"/>
  <c r="C54" i="257"/>
  <c r="C53" i="257"/>
  <c r="C52" i="257"/>
  <c r="C51" i="257"/>
  <c r="C50" i="257"/>
  <c r="C49" i="257"/>
  <c r="C56" i="256"/>
  <c r="C55" i="256"/>
  <c r="C54" i="256"/>
  <c r="C53" i="256"/>
  <c r="C52" i="256"/>
  <c r="C51" i="256"/>
  <c r="C50" i="256"/>
  <c r="C49" i="256"/>
  <c r="C56" i="255"/>
  <c r="C55" i="255"/>
  <c r="C54" i="255"/>
  <c r="C53" i="255"/>
  <c r="C52" i="255"/>
  <c r="C51" i="255"/>
  <c r="C50" i="255"/>
  <c r="C49" i="255"/>
  <c r="C56" i="254"/>
  <c r="C55" i="254"/>
  <c r="C54" i="254"/>
  <c r="C53" i="254"/>
  <c r="C52" i="254"/>
  <c r="C51" i="254"/>
  <c r="C50" i="254"/>
  <c r="C49" i="254"/>
  <c r="C56" i="253"/>
  <c r="C55" i="253"/>
  <c r="C54" i="253"/>
  <c r="C53" i="253"/>
  <c r="C52" i="253"/>
  <c r="C51" i="253"/>
  <c r="C50" i="253"/>
  <c r="C49" i="253"/>
  <c r="C56" i="252"/>
  <c r="C55" i="252"/>
  <c r="C54" i="252"/>
  <c r="C53" i="252"/>
  <c r="C52" i="252"/>
  <c r="C51" i="252"/>
  <c r="C50" i="252"/>
  <c r="C49" i="252"/>
  <c r="C56" i="251"/>
  <c r="C55" i="251"/>
  <c r="C54" i="251"/>
  <c r="C53" i="251"/>
  <c r="C52" i="251"/>
  <c r="C51" i="251"/>
  <c r="C50" i="251"/>
  <c r="C49" i="251"/>
  <c r="C56" i="250"/>
  <c r="C55" i="250"/>
  <c r="C54" i="250"/>
  <c r="C53" i="250"/>
  <c r="C52" i="250"/>
  <c r="C51" i="250"/>
  <c r="C50" i="250"/>
  <c r="C49" i="250"/>
  <c r="C56" i="249"/>
  <c r="C55" i="249"/>
  <c r="C54" i="249"/>
  <c r="C53" i="249"/>
  <c r="C52" i="249"/>
  <c r="C51" i="249"/>
  <c r="C50" i="249"/>
  <c r="C49" i="249"/>
  <c r="C56" i="248"/>
  <c r="C55" i="248"/>
  <c r="C54" i="248"/>
  <c r="C53" i="248"/>
  <c r="C52" i="248"/>
  <c r="C51" i="248"/>
  <c r="C50" i="248"/>
  <c r="C49" i="248"/>
  <c r="C56" i="247"/>
  <c r="C55" i="247"/>
  <c r="C54" i="247"/>
  <c r="C53" i="247"/>
  <c r="C52" i="247"/>
  <c r="C51" i="247"/>
  <c r="C50" i="247"/>
  <c r="C49" i="247"/>
  <c r="C56" i="246"/>
  <c r="C55" i="246"/>
  <c r="C54" i="246"/>
  <c r="C53" i="246"/>
  <c r="C52" i="246"/>
  <c r="C51" i="246"/>
  <c r="C50" i="246"/>
  <c r="C49" i="246"/>
  <c r="C56" i="245"/>
  <c r="C55" i="245"/>
  <c r="C54" i="245"/>
  <c r="C53" i="245"/>
  <c r="C52" i="245"/>
  <c r="C51" i="245"/>
  <c r="C50" i="245"/>
  <c r="C49" i="245"/>
  <c r="C56" i="244"/>
  <c r="C55" i="244"/>
  <c r="C54" i="244"/>
  <c r="C53" i="244"/>
  <c r="C52" i="244"/>
  <c r="C51" i="244"/>
  <c r="C50" i="244"/>
  <c r="C49" i="244"/>
  <c r="C56" i="243"/>
  <c r="C55" i="243"/>
  <c r="C54" i="243"/>
  <c r="C53" i="243"/>
  <c r="C52" i="243"/>
  <c r="C51" i="243"/>
  <c r="C50" i="243"/>
  <c r="C49" i="243"/>
  <c r="C56" i="242"/>
  <c r="C55" i="242"/>
  <c r="C54" i="242"/>
  <c r="C53" i="242"/>
  <c r="C52" i="242"/>
  <c r="C51" i="242"/>
  <c r="C50" i="242"/>
  <c r="C49" i="242"/>
  <c r="C56" i="240"/>
  <c r="C55" i="240"/>
  <c r="C54" i="240"/>
  <c r="C53" i="240"/>
  <c r="C52" i="240"/>
  <c r="C51" i="240"/>
  <c r="C50" i="240"/>
  <c r="C49" i="240"/>
  <c r="C56" i="237"/>
  <c r="C55" i="237"/>
  <c r="C54" i="237"/>
  <c r="C53" i="237"/>
  <c r="C52" i="237"/>
  <c r="C51" i="237"/>
  <c r="C50" i="237"/>
  <c r="C49" i="237"/>
  <c r="C56" i="239"/>
  <c r="C55" i="239"/>
  <c r="C54" i="239"/>
  <c r="C53" i="239"/>
  <c r="C52" i="239"/>
  <c r="C51" i="239"/>
  <c r="C50" i="239"/>
  <c r="C49" i="239"/>
  <c r="C56" i="238"/>
  <c r="C55" i="238"/>
  <c r="C54" i="238"/>
  <c r="C53" i="238"/>
  <c r="C52" i="238"/>
  <c r="C51" i="238"/>
  <c r="C50" i="238"/>
  <c r="C49" i="238"/>
  <c r="C56" i="236"/>
  <c r="C55" i="236"/>
  <c r="C54" i="236"/>
  <c r="C53" i="236"/>
  <c r="C52" i="236"/>
  <c r="C51" i="236"/>
  <c r="C50" i="236"/>
  <c r="C49" i="236"/>
  <c r="C56" i="235"/>
  <c r="C55" i="235"/>
  <c r="C54" i="235"/>
  <c r="C53" i="235"/>
  <c r="C52" i="235"/>
  <c r="C51" i="235"/>
  <c r="C50" i="235"/>
  <c r="C49" i="235"/>
  <c r="C56" i="234"/>
  <c r="C55" i="234"/>
  <c r="C54" i="234"/>
  <c r="C53" i="234"/>
  <c r="C52" i="234"/>
  <c r="C51" i="234"/>
  <c r="C50" i="234"/>
  <c r="C49" i="234"/>
  <c r="C56" i="233"/>
  <c r="C55" i="233"/>
  <c r="C54" i="233"/>
  <c r="C53" i="233"/>
  <c r="C52" i="233"/>
  <c r="C51" i="233"/>
  <c r="C50" i="233"/>
  <c r="C49" i="233"/>
  <c r="C56" i="232"/>
  <c r="C55" i="232"/>
  <c r="C54" i="232"/>
  <c r="C53" i="232"/>
  <c r="C52" i="232"/>
  <c r="C51" i="232"/>
  <c r="C50" i="232"/>
  <c r="C49" i="232"/>
  <c r="C56" i="231"/>
  <c r="C55" i="231"/>
  <c r="C54" i="231"/>
  <c r="C53" i="231"/>
  <c r="C52" i="231"/>
  <c r="C51" i="231"/>
  <c r="C50" i="231"/>
  <c r="C49" i="231"/>
  <c r="C56" i="230"/>
  <c r="C55" i="230"/>
  <c r="C54" i="230"/>
  <c r="C53" i="230"/>
  <c r="C52" i="230"/>
  <c r="C51" i="230"/>
  <c r="C50" i="230"/>
  <c r="C49" i="230"/>
  <c r="C56" i="229"/>
  <c r="C55" i="229"/>
  <c r="C54" i="229"/>
  <c r="C53" i="229"/>
  <c r="C52" i="229"/>
  <c r="C51" i="229"/>
  <c r="C50" i="229"/>
  <c r="C49" i="229"/>
  <c r="C56" i="228"/>
  <c r="C55" i="228"/>
  <c r="C54" i="228"/>
  <c r="C53" i="228"/>
  <c r="C52" i="228"/>
  <c r="C51" i="228"/>
  <c r="C50" i="228"/>
  <c r="C49" i="228"/>
  <c r="C56" i="227"/>
  <c r="C55" i="227"/>
  <c r="C54" i="227"/>
  <c r="C53" i="227"/>
  <c r="C52" i="227"/>
  <c r="C51" i="227"/>
  <c r="C50" i="227"/>
  <c r="C49" i="227"/>
  <c r="C56" i="226"/>
  <c r="C55" i="226"/>
  <c r="C54" i="226"/>
  <c r="C53" i="226"/>
  <c r="C52" i="226"/>
  <c r="C51" i="226"/>
  <c r="C50" i="226"/>
  <c r="C49" i="226"/>
  <c r="C56" i="225"/>
  <c r="C55" i="225"/>
  <c r="C54" i="225"/>
  <c r="C53" i="225"/>
  <c r="C52" i="225"/>
  <c r="C51" i="225"/>
  <c r="C50" i="225"/>
  <c r="C49" i="225"/>
  <c r="C56" i="224"/>
  <c r="C55" i="224"/>
  <c r="C54" i="224"/>
  <c r="C53" i="224"/>
  <c r="C52" i="224"/>
  <c r="C51" i="224"/>
  <c r="C50" i="224"/>
  <c r="C49" i="224"/>
  <c r="C56" i="223"/>
  <c r="C55" i="223"/>
  <c r="C54" i="223"/>
  <c r="C53" i="223"/>
  <c r="C52" i="223"/>
  <c r="C51" i="223"/>
  <c r="C50" i="223"/>
  <c r="C49" i="223"/>
  <c r="C56" i="222"/>
  <c r="C55" i="222"/>
  <c r="C54" i="222"/>
  <c r="C53" i="222"/>
  <c r="C52" i="222"/>
  <c r="C51" i="222"/>
  <c r="C50" i="222"/>
  <c r="C49" i="222"/>
  <c r="C56" i="221"/>
  <c r="C55" i="221"/>
  <c r="C54" i="221"/>
  <c r="C53" i="221"/>
  <c r="C52" i="221"/>
  <c r="C51" i="221"/>
  <c r="C50" i="221"/>
  <c r="C49" i="221"/>
  <c r="C56" i="220"/>
  <c r="C55" i="220"/>
  <c r="C54" i="220"/>
  <c r="C53" i="220"/>
  <c r="C52" i="220"/>
  <c r="C51" i="220"/>
  <c r="C50" i="220"/>
  <c r="C49" i="220"/>
  <c r="C56" i="219"/>
  <c r="C55" i="219"/>
  <c r="C54" i="219"/>
  <c r="C53" i="219"/>
  <c r="C52" i="219"/>
  <c r="C51" i="219"/>
  <c r="C50" i="219"/>
  <c r="C49" i="219"/>
  <c r="C56" i="218"/>
  <c r="C55" i="218"/>
  <c r="C54" i="218"/>
  <c r="C53" i="218"/>
  <c r="C52" i="218"/>
  <c r="C51" i="218"/>
  <c r="C50" i="218"/>
  <c r="C49" i="218"/>
  <c r="C56" i="217"/>
  <c r="C55" i="217"/>
  <c r="C54" i="217"/>
  <c r="C53" i="217"/>
  <c r="C52" i="217"/>
  <c r="C51" i="217"/>
  <c r="C50" i="217"/>
  <c r="C49" i="217"/>
  <c r="C56" i="216"/>
  <c r="C55" i="216"/>
  <c r="C54" i="216"/>
  <c r="C53" i="216"/>
  <c r="C52" i="216"/>
  <c r="C51" i="216"/>
  <c r="C50" i="216"/>
  <c r="C49" i="216"/>
  <c r="C56" i="215"/>
  <c r="C55" i="215"/>
  <c r="C54" i="215"/>
  <c r="C53" i="215"/>
  <c r="C52" i="215"/>
  <c r="C51" i="215"/>
  <c r="C50" i="215"/>
  <c r="C49" i="215"/>
  <c r="C56" i="214"/>
  <c r="C55" i="214"/>
  <c r="C54" i="214"/>
  <c r="C53" i="214"/>
  <c r="C52" i="214"/>
  <c r="C51" i="214"/>
  <c r="C50" i="214"/>
  <c r="C49" i="214"/>
  <c r="C56" i="213"/>
  <c r="C55" i="213"/>
  <c r="C54" i="213"/>
  <c r="C53" i="213"/>
  <c r="C52" i="213"/>
  <c r="C51" i="213"/>
  <c r="C50" i="213"/>
  <c r="C49" i="213"/>
  <c r="C56" i="212"/>
  <c r="C55" i="212"/>
  <c r="C54" i="212"/>
  <c r="C53" i="212"/>
  <c r="C52" i="212"/>
  <c r="C51" i="212"/>
  <c r="C50" i="212"/>
  <c r="C49" i="212"/>
  <c r="C56" i="211"/>
  <c r="C55" i="211"/>
  <c r="C54" i="211"/>
  <c r="C53" i="211"/>
  <c r="C52" i="211"/>
  <c r="C51" i="211"/>
  <c r="C50" i="211"/>
  <c r="C49" i="211"/>
  <c r="C56" i="210"/>
  <c r="C55" i="210"/>
  <c r="C54" i="210"/>
  <c r="C53" i="210"/>
  <c r="C52" i="210"/>
  <c r="C51" i="210"/>
  <c r="C50" i="210"/>
  <c r="C49" i="210"/>
  <c r="C56" i="209"/>
  <c r="C55" i="209"/>
  <c r="C54" i="209"/>
  <c r="C53" i="209"/>
  <c r="C52" i="209"/>
  <c r="C51" i="209"/>
  <c r="C50" i="209"/>
  <c r="C49" i="209"/>
  <c r="C56" i="208"/>
  <c r="C55" i="208"/>
  <c r="C54" i="208"/>
  <c r="C53" i="208"/>
  <c r="C52" i="208"/>
  <c r="C51" i="208"/>
  <c r="C50" i="208"/>
  <c r="C49" i="208"/>
  <c r="C56" i="207"/>
  <c r="C55" i="207"/>
  <c r="C54" i="207"/>
  <c r="C53" i="207"/>
  <c r="C52" i="207"/>
  <c r="C51" i="207"/>
  <c r="C50" i="207"/>
  <c r="C49" i="207"/>
  <c r="C56" i="206"/>
  <c r="C55" i="206"/>
  <c r="C54" i="206"/>
  <c r="C53" i="206"/>
  <c r="C52" i="206"/>
  <c r="C51" i="206"/>
  <c r="C50" i="206"/>
  <c r="C49" i="206"/>
  <c r="C56" i="205"/>
  <c r="C55" i="205"/>
  <c r="C54" i="205"/>
  <c r="C53" i="205"/>
  <c r="C52" i="205"/>
  <c r="C51" i="205"/>
  <c r="C50" i="205"/>
  <c r="C49" i="205"/>
  <c r="C56" i="204"/>
  <c r="C55" i="204"/>
  <c r="C54" i="204"/>
  <c r="C53" i="204"/>
  <c r="C52" i="204"/>
  <c r="C51" i="204"/>
  <c r="C50" i="204"/>
  <c r="C49" i="204"/>
  <c r="C56" i="203"/>
  <c r="C55" i="203"/>
  <c r="C54" i="203"/>
  <c r="C53" i="203"/>
  <c r="C52" i="203"/>
  <c r="C51" i="203"/>
  <c r="C50" i="203"/>
  <c r="C49" i="203"/>
  <c r="C56" i="202"/>
  <c r="C55" i="202"/>
  <c r="C54" i="202"/>
  <c r="C53" i="202"/>
  <c r="C52" i="202"/>
  <c r="C51" i="202"/>
  <c r="C50" i="202"/>
  <c r="C49" i="202"/>
  <c r="C56" i="201"/>
  <c r="C55" i="201"/>
  <c r="C54" i="201"/>
  <c r="C53" i="201"/>
  <c r="C52" i="201"/>
  <c r="C51" i="201"/>
  <c r="C50" i="201"/>
  <c r="C49" i="201"/>
  <c r="C56" i="200"/>
  <c r="C55" i="200"/>
  <c r="C54" i="200"/>
  <c r="C53" i="200"/>
  <c r="C52" i="200"/>
  <c r="C51" i="200"/>
  <c r="C50" i="200"/>
  <c r="C49" i="200"/>
  <c r="C56" i="199"/>
  <c r="C55" i="199"/>
  <c r="C54" i="199"/>
  <c r="C53" i="199"/>
  <c r="C52" i="199"/>
  <c r="C51" i="199"/>
  <c r="C50" i="199"/>
  <c r="C49" i="199"/>
  <c r="C56" i="198"/>
  <c r="C55" i="198"/>
  <c r="C54" i="198"/>
  <c r="C53" i="198"/>
  <c r="C52" i="198"/>
  <c r="C51" i="198"/>
  <c r="C50" i="198"/>
  <c r="C49" i="198"/>
  <c r="C56" i="197"/>
  <c r="C55" i="197"/>
  <c r="C54" i="197"/>
  <c r="C53" i="197"/>
  <c r="C52" i="197"/>
  <c r="C51" i="197"/>
  <c r="C50" i="197"/>
  <c r="C49" i="197"/>
  <c r="C56" i="196"/>
  <c r="C55" i="196"/>
  <c r="C54" i="196"/>
  <c r="C53" i="196"/>
  <c r="C52" i="196"/>
  <c r="C51" i="196"/>
  <c r="C50" i="196"/>
  <c r="C49" i="196"/>
  <c r="C56" i="195"/>
  <c r="C55" i="195"/>
  <c r="C54" i="195"/>
  <c r="C53" i="195"/>
  <c r="C52" i="195"/>
  <c r="C51" i="195"/>
  <c r="C50" i="195"/>
  <c r="C49" i="195"/>
  <c r="C56" i="194"/>
  <c r="C55" i="194"/>
  <c r="C54" i="194"/>
  <c r="C53" i="194"/>
  <c r="C52" i="194"/>
  <c r="C51" i="194"/>
  <c r="C50" i="194"/>
  <c r="C49" i="194"/>
  <c r="C56" i="193"/>
  <c r="C55" i="193"/>
  <c r="C54" i="193"/>
  <c r="C53" i="193"/>
  <c r="C52" i="193"/>
  <c r="C51" i="193"/>
  <c r="C50" i="193"/>
  <c r="C49" i="193"/>
  <c r="C56" i="192"/>
  <c r="C55" i="192"/>
  <c r="C54" i="192"/>
  <c r="C53" i="192"/>
  <c r="C52" i="192"/>
  <c r="C51" i="192"/>
  <c r="C50" i="192"/>
  <c r="C49" i="192"/>
  <c r="C56" i="191"/>
  <c r="C55" i="191"/>
  <c r="C54" i="191"/>
  <c r="C53" i="191"/>
  <c r="C52" i="191"/>
  <c r="C51" i="191"/>
  <c r="C50" i="191"/>
  <c r="C49" i="191"/>
  <c r="C56" i="190"/>
  <c r="C55" i="190"/>
  <c r="C54" i="190"/>
  <c r="C53" i="190"/>
  <c r="C52" i="190"/>
  <c r="C51" i="190"/>
  <c r="C50" i="190"/>
  <c r="C49" i="190"/>
  <c r="C56" i="189"/>
  <c r="C55" i="189"/>
  <c r="C54" i="189"/>
  <c r="C53" i="189"/>
  <c r="C52" i="189"/>
  <c r="C51" i="189"/>
  <c r="C50" i="189"/>
  <c r="C49" i="189"/>
  <c r="C56" i="188"/>
  <c r="C55" i="188"/>
  <c r="C54" i="188"/>
  <c r="C53" i="188"/>
  <c r="C52" i="188"/>
  <c r="C51" i="188"/>
  <c r="C50" i="188"/>
  <c r="C49" i="188"/>
  <c r="C56" i="187"/>
  <c r="C55" i="187"/>
  <c r="C54" i="187"/>
  <c r="C53" i="187"/>
  <c r="C52" i="187"/>
  <c r="C51" i="187"/>
  <c r="C50" i="187"/>
  <c r="C49" i="187"/>
  <c r="C56" i="186"/>
  <c r="C55" i="186"/>
  <c r="C54" i="186"/>
  <c r="C53" i="186"/>
  <c r="C52" i="186"/>
  <c r="C51" i="186"/>
  <c r="C50" i="186"/>
  <c r="C49" i="186"/>
  <c r="C56" i="185"/>
  <c r="C55" i="185"/>
  <c r="C54" i="185"/>
  <c r="C53" i="185"/>
  <c r="C52" i="185"/>
  <c r="C51" i="185"/>
  <c r="C50" i="185"/>
  <c r="C49" i="185"/>
  <c r="C56" i="184"/>
  <c r="C55" i="184"/>
  <c r="C54" i="184"/>
  <c r="C53" i="184"/>
  <c r="C52" i="184"/>
  <c r="C51" i="184"/>
  <c r="C50" i="184"/>
  <c r="C49" i="184"/>
  <c r="C56" i="183"/>
  <c r="C55" i="183"/>
  <c r="C54" i="183"/>
  <c r="C53" i="183"/>
  <c r="C52" i="183"/>
  <c r="C51" i="183"/>
  <c r="C50" i="183"/>
  <c r="C49" i="183"/>
  <c r="C56" i="182"/>
  <c r="C55" i="182"/>
  <c r="C54" i="182"/>
  <c r="C53" i="182"/>
  <c r="C52" i="182"/>
  <c r="C51" i="182"/>
  <c r="C50" i="182"/>
  <c r="C49" i="182"/>
  <c r="C56" i="181"/>
  <c r="C55" i="181"/>
  <c r="C54" i="181"/>
  <c r="C53" i="181"/>
  <c r="C52" i="181"/>
  <c r="C51" i="181"/>
  <c r="C50" i="181"/>
  <c r="C49" i="181"/>
  <c r="C56" i="180"/>
  <c r="C55" i="180"/>
  <c r="C54" i="180"/>
  <c r="C53" i="180"/>
  <c r="C52" i="180"/>
  <c r="C51" i="180"/>
  <c r="C50" i="180"/>
  <c r="C49" i="180"/>
  <c r="C56" i="179"/>
  <c r="C55" i="179"/>
  <c r="C54" i="179"/>
  <c r="C53" i="179"/>
  <c r="C52" i="179"/>
  <c r="C51" i="179"/>
  <c r="C50" i="179"/>
  <c r="C49" i="179"/>
  <c r="C56" i="178"/>
  <c r="C55" i="178"/>
  <c r="C54" i="178"/>
  <c r="C53" i="178"/>
  <c r="C52" i="178"/>
  <c r="C51" i="178"/>
  <c r="C50" i="178"/>
  <c r="C49" i="178"/>
  <c r="C56" i="177"/>
  <c r="C55" i="177"/>
  <c r="C54" i="177"/>
  <c r="C53" i="177"/>
  <c r="C52" i="177"/>
  <c r="C51" i="177"/>
  <c r="C50" i="177"/>
  <c r="C49" i="177"/>
  <c r="C56" i="176"/>
  <c r="C55" i="176"/>
  <c r="C54" i="176"/>
  <c r="C53" i="176"/>
  <c r="C52" i="176"/>
  <c r="C51" i="176"/>
  <c r="C50" i="176"/>
  <c r="C49" i="176"/>
  <c r="C56" i="175"/>
  <c r="C55" i="175"/>
  <c r="C54" i="175"/>
  <c r="C53" i="175"/>
  <c r="C52" i="175"/>
  <c r="C51" i="175"/>
  <c r="C50" i="175"/>
  <c r="C49" i="175"/>
  <c r="C56" i="174"/>
  <c r="C55" i="174"/>
  <c r="C54" i="174"/>
  <c r="C53" i="174"/>
  <c r="C52" i="174"/>
  <c r="C51" i="174"/>
  <c r="C50" i="174"/>
  <c r="C49" i="174"/>
  <c r="C56" i="173"/>
  <c r="C55" i="173"/>
  <c r="C54" i="173"/>
  <c r="C53" i="173"/>
  <c r="C52" i="173"/>
  <c r="C51" i="173"/>
  <c r="C50" i="173"/>
  <c r="C49" i="173"/>
  <c r="C56" i="172"/>
  <c r="C55" i="172"/>
  <c r="C54" i="172"/>
  <c r="C53" i="172"/>
  <c r="C52" i="172"/>
  <c r="C51" i="172"/>
  <c r="C50" i="172"/>
  <c r="C49" i="172"/>
  <c r="C56" i="171"/>
  <c r="C55" i="171"/>
  <c r="C54" i="171"/>
  <c r="C53" i="171"/>
  <c r="C52" i="171"/>
  <c r="C51" i="171"/>
  <c r="C50" i="171"/>
  <c r="C49" i="171"/>
  <c r="C56" i="170"/>
  <c r="C55" i="170"/>
  <c r="C54" i="170"/>
  <c r="C53" i="170"/>
  <c r="C52" i="170"/>
  <c r="C51" i="170"/>
  <c r="C50" i="170"/>
  <c r="C49" i="170"/>
  <c r="C56" i="169"/>
  <c r="C55" i="169"/>
  <c r="C54" i="169"/>
  <c r="C53" i="169"/>
  <c r="C52" i="169"/>
  <c r="C51" i="169"/>
  <c r="C50" i="169"/>
  <c r="C49" i="169"/>
  <c r="C56" i="168"/>
  <c r="C55" i="168"/>
  <c r="C54" i="168"/>
  <c r="C53" i="168"/>
  <c r="C52" i="168"/>
  <c r="C51" i="168"/>
  <c r="C50" i="168"/>
  <c r="C49" i="168"/>
  <c r="C56" i="167"/>
  <c r="C55" i="167"/>
  <c r="C54" i="167"/>
  <c r="C53" i="167"/>
  <c r="C52" i="167"/>
  <c r="C51" i="167"/>
  <c r="C50" i="167"/>
  <c r="C49" i="167"/>
  <c r="C56" i="166"/>
  <c r="C55" i="166"/>
  <c r="C54" i="166"/>
  <c r="C53" i="166"/>
  <c r="C52" i="166"/>
  <c r="C51" i="166"/>
  <c r="C50" i="166"/>
  <c r="C49" i="166"/>
  <c r="C56" i="165"/>
  <c r="C55" i="165"/>
  <c r="C54" i="165"/>
  <c r="C53" i="165"/>
  <c r="C52" i="165"/>
  <c r="C51" i="165"/>
  <c r="C50" i="165"/>
  <c r="C49" i="165"/>
  <c r="C56" i="164"/>
  <c r="C55" i="164"/>
  <c r="C54" i="164"/>
  <c r="C53" i="164"/>
  <c r="C52" i="164"/>
  <c r="C51" i="164"/>
  <c r="C50" i="164"/>
  <c r="C49" i="164"/>
  <c r="D132" i="315"/>
  <c r="C56" i="315"/>
  <c r="C55" i="315"/>
  <c r="C54" i="315"/>
  <c r="C53" i="315"/>
  <c r="C52" i="315"/>
  <c r="C51" i="315"/>
  <c r="C50" i="315"/>
  <c r="C49" i="315"/>
  <c r="C56" i="162"/>
  <c r="C55" i="162"/>
  <c r="C54" i="162"/>
  <c r="C53" i="162"/>
  <c r="C52" i="162"/>
  <c r="C51" i="162"/>
  <c r="C50" i="162"/>
  <c r="C49" i="162"/>
  <c r="C56" i="163"/>
  <c r="C55" i="163"/>
  <c r="C54" i="163"/>
  <c r="C53" i="163"/>
  <c r="C52" i="163"/>
  <c r="C51" i="163"/>
  <c r="C50" i="163"/>
  <c r="C49" i="163"/>
  <c r="C56" i="161"/>
  <c r="C55" i="161"/>
  <c r="C54" i="161"/>
  <c r="C53" i="161"/>
  <c r="C52" i="161"/>
  <c r="C51" i="161"/>
  <c r="C50" i="161"/>
  <c r="C49" i="161"/>
  <c r="C55" i="160"/>
  <c r="F126" i="4"/>
  <c r="F125" i="4"/>
  <c r="F124" i="4"/>
  <c r="F123" i="4"/>
  <c r="F122" i="4"/>
  <c r="F121" i="4"/>
  <c r="F120" i="4"/>
  <c r="C147" i="171"/>
  <c r="C147" i="194"/>
  <c r="C146" i="198"/>
  <c r="C146" i="209"/>
  <c r="C146" i="238"/>
  <c r="C146" i="256"/>
  <c r="C146" i="262"/>
  <c r="C146" i="263"/>
  <c r="C146" i="266"/>
  <c r="C103" i="1"/>
  <c r="C141" i="1"/>
  <c r="C143" i="1"/>
  <c r="C141" i="162"/>
  <c r="C143" i="162"/>
  <c r="C103" i="162"/>
  <c r="C145" i="162"/>
  <c r="C146" i="162"/>
  <c r="C103" i="164"/>
  <c r="C141" i="164"/>
  <c r="C143" i="164"/>
  <c r="C84" i="160"/>
  <c r="C83" i="160"/>
  <c r="F127" i="4" l="1"/>
  <c r="F128" i="4" s="1"/>
  <c r="F129" i="4" s="1"/>
  <c r="D73" i="159" s="1"/>
  <c r="C129" i="315" s="1"/>
  <c r="C133" i="315" s="1"/>
  <c r="C160" i="315" s="1"/>
  <c r="F111" i="4"/>
  <c r="F110" i="4"/>
  <c r="F109" i="4"/>
  <c r="F108" i="4"/>
  <c r="F107" i="4"/>
  <c r="F106" i="4"/>
  <c r="F97" i="4"/>
  <c r="F96" i="4"/>
  <c r="F95" i="4"/>
  <c r="F94" i="4"/>
  <c r="F93" i="4"/>
  <c r="F92" i="4"/>
  <c r="F84" i="4"/>
  <c r="F83" i="4"/>
  <c r="F82" i="4"/>
  <c r="F81" i="4"/>
  <c r="F80" i="4"/>
  <c r="F79" i="4"/>
  <c r="F70" i="4"/>
  <c r="F69" i="4"/>
  <c r="F68" i="4"/>
  <c r="F67" i="4"/>
  <c r="F58" i="4"/>
  <c r="F57" i="4"/>
  <c r="F56" i="4"/>
  <c r="F55" i="4"/>
  <c r="F47" i="4"/>
  <c r="F46" i="4"/>
  <c r="F45" i="4"/>
  <c r="F44" i="4"/>
  <c r="C25" i="315"/>
  <c r="C147" i="315"/>
  <c r="C146" i="315"/>
  <c r="C145" i="315"/>
  <c r="C115" i="315"/>
  <c r="C122" i="315" s="1"/>
  <c r="C107" i="315"/>
  <c r="C106" i="315"/>
  <c r="C105" i="315"/>
  <c r="C104" i="315"/>
  <c r="C103" i="315"/>
  <c r="C92" i="315"/>
  <c r="C90" i="315"/>
  <c r="C89" i="315"/>
  <c r="C68" i="315"/>
  <c r="D68" i="315" s="1"/>
  <c r="C67" i="315"/>
  <c r="D67" i="315" s="1"/>
  <c r="C66" i="315"/>
  <c r="D66" i="315" s="1"/>
  <c r="C65" i="315"/>
  <c r="C41" i="315"/>
  <c r="C40" i="315"/>
  <c r="C27" i="315"/>
  <c r="C26" i="315"/>
  <c r="C146" i="314"/>
  <c r="C145" i="314"/>
  <c r="C144" i="314"/>
  <c r="C142" i="314"/>
  <c r="C140" i="314"/>
  <c r="C114" i="314"/>
  <c r="C121" i="314" s="1"/>
  <c r="C106" i="314"/>
  <c r="C105" i="314"/>
  <c r="C104" i="314"/>
  <c r="C103" i="314"/>
  <c r="C102" i="314"/>
  <c r="C91" i="314"/>
  <c r="C89" i="314"/>
  <c r="C88" i="314"/>
  <c r="C68" i="314"/>
  <c r="D68" i="314" s="1"/>
  <c r="C67" i="314"/>
  <c r="D67" i="314" s="1"/>
  <c r="C66" i="314"/>
  <c r="D66" i="314" s="1"/>
  <c r="C65" i="314"/>
  <c r="C57" i="314"/>
  <c r="C41" i="314"/>
  <c r="C40" i="314"/>
  <c r="C27" i="314"/>
  <c r="C26" i="314"/>
  <c r="C11" i="314"/>
  <c r="C23" i="314" s="1"/>
  <c r="C146" i="313"/>
  <c r="C145" i="313"/>
  <c r="C144" i="313"/>
  <c r="C142" i="313"/>
  <c r="C140" i="313"/>
  <c r="C114" i="313"/>
  <c r="C121" i="313" s="1"/>
  <c r="C106" i="313"/>
  <c r="C105" i="313"/>
  <c r="C104" i="313"/>
  <c r="C103" i="313"/>
  <c r="C102" i="313"/>
  <c r="C91" i="313"/>
  <c r="C89" i="313"/>
  <c r="C88" i="313"/>
  <c r="C68" i="313"/>
  <c r="D68" i="313" s="1"/>
  <c r="C67" i="313"/>
  <c r="D67" i="313" s="1"/>
  <c r="C66" i="313"/>
  <c r="D66" i="313" s="1"/>
  <c r="C65" i="313"/>
  <c r="C41" i="313"/>
  <c r="C40" i="313"/>
  <c r="C27" i="313"/>
  <c r="C26" i="313"/>
  <c r="C11" i="313"/>
  <c r="C23" i="313" s="1"/>
  <c r="C29" i="313" s="1"/>
  <c r="C83" i="313" s="1"/>
  <c r="C146" i="312"/>
  <c r="C145" i="312"/>
  <c r="C144" i="312"/>
  <c r="C142" i="312"/>
  <c r="C140" i="312"/>
  <c r="C114" i="312"/>
  <c r="C121" i="312" s="1"/>
  <c r="C106" i="312"/>
  <c r="C105" i="312"/>
  <c r="C104" i="312"/>
  <c r="C103" i="312"/>
  <c r="C102" i="312"/>
  <c r="C91" i="312"/>
  <c r="C89" i="312"/>
  <c r="C88" i="312"/>
  <c r="C68" i="312"/>
  <c r="D68" i="312" s="1"/>
  <c r="C67" i="312"/>
  <c r="D67" i="312" s="1"/>
  <c r="C66" i="312"/>
  <c r="D66" i="312" s="1"/>
  <c r="C65" i="312"/>
  <c r="C41" i="312"/>
  <c r="C40" i="312"/>
  <c r="C27" i="312"/>
  <c r="C26" i="312"/>
  <c r="C11" i="312"/>
  <c r="C146" i="311"/>
  <c r="C145" i="311"/>
  <c r="C144" i="311"/>
  <c r="C142" i="311"/>
  <c r="C140" i="311"/>
  <c r="C114" i="311"/>
  <c r="C121" i="311" s="1"/>
  <c r="C106" i="311"/>
  <c r="C105" i="311"/>
  <c r="C104" i="311"/>
  <c r="C103" i="311"/>
  <c r="C102" i="311"/>
  <c r="C91" i="311"/>
  <c r="C89" i="311"/>
  <c r="C88" i="311"/>
  <c r="C68" i="311"/>
  <c r="D68" i="311" s="1"/>
  <c r="C67" i="311"/>
  <c r="D67" i="311" s="1"/>
  <c r="C66" i="311"/>
  <c r="D66" i="311" s="1"/>
  <c r="C65" i="311"/>
  <c r="C41" i="311"/>
  <c r="C40" i="311"/>
  <c r="C27" i="311"/>
  <c r="C26" i="311"/>
  <c r="C11" i="311"/>
  <c r="C146" i="310"/>
  <c r="C145" i="310"/>
  <c r="C144" i="310"/>
  <c r="C142" i="310"/>
  <c r="C140" i="310"/>
  <c r="C114" i="310"/>
  <c r="C121" i="310" s="1"/>
  <c r="C106" i="310"/>
  <c r="C105" i="310"/>
  <c r="C104" i="310"/>
  <c r="C103" i="310"/>
  <c r="C102" i="310"/>
  <c r="C91" i="310"/>
  <c r="C89" i="310"/>
  <c r="C88" i="310"/>
  <c r="C68" i="310"/>
  <c r="D68" i="310" s="1"/>
  <c r="C67" i="310"/>
  <c r="D67" i="310" s="1"/>
  <c r="C66" i="310"/>
  <c r="D66" i="310" s="1"/>
  <c r="C65" i="310"/>
  <c r="C41" i="310"/>
  <c r="C40" i="310"/>
  <c r="C27" i="310"/>
  <c r="C26" i="310"/>
  <c r="C11" i="310"/>
  <c r="C23" i="310" s="1"/>
  <c r="C29" i="310" s="1"/>
  <c r="C83" i="310" s="1"/>
  <c r="C146" i="309"/>
  <c r="C145" i="309"/>
  <c r="C144" i="309"/>
  <c r="C142" i="309"/>
  <c r="C140" i="309"/>
  <c r="C114" i="309"/>
  <c r="C121" i="309" s="1"/>
  <c r="C106" i="309"/>
  <c r="C105" i="309"/>
  <c r="C104" i="309"/>
  <c r="C103" i="309"/>
  <c r="C102" i="309"/>
  <c r="C91" i="309"/>
  <c r="C89" i="309"/>
  <c r="C88" i="309"/>
  <c r="C68" i="309"/>
  <c r="D68" i="309" s="1"/>
  <c r="C67" i="309"/>
  <c r="D67" i="309" s="1"/>
  <c r="C66" i="309"/>
  <c r="D66" i="309" s="1"/>
  <c r="C65" i="309"/>
  <c r="C57" i="309"/>
  <c r="C41" i="309"/>
  <c r="C40" i="309"/>
  <c r="C27" i="309"/>
  <c r="C26" i="309"/>
  <c r="C11" i="309"/>
  <c r="C146" i="308"/>
  <c r="C145" i="308"/>
  <c r="C144" i="308"/>
  <c r="C142" i="308"/>
  <c r="C140" i="308"/>
  <c r="C114" i="308"/>
  <c r="C121" i="308" s="1"/>
  <c r="C106" i="308"/>
  <c r="C105" i="308"/>
  <c r="C104" i="308"/>
  <c r="C103" i="308"/>
  <c r="C102" i="308"/>
  <c r="C91" i="308"/>
  <c r="C89" i="308"/>
  <c r="C88" i="308"/>
  <c r="C68" i="308"/>
  <c r="D68" i="308" s="1"/>
  <c r="C67" i="308"/>
  <c r="D67" i="308" s="1"/>
  <c r="C66" i="308"/>
  <c r="D66" i="308" s="1"/>
  <c r="C65" i="308"/>
  <c r="C41" i="308"/>
  <c r="C40" i="308"/>
  <c r="C27" i="308"/>
  <c r="C26" i="308"/>
  <c r="C11" i="308"/>
  <c r="C23" i="308" s="1"/>
  <c r="C29" i="308" s="1"/>
  <c r="C83" i="308" s="1"/>
  <c r="C146" i="307"/>
  <c r="C145" i="307"/>
  <c r="C144" i="307"/>
  <c r="C142" i="307"/>
  <c r="C140" i="307"/>
  <c r="C114" i="307"/>
  <c r="C121" i="307" s="1"/>
  <c r="C106" i="307"/>
  <c r="C105" i="307"/>
  <c r="C104" i="307"/>
  <c r="C103" i="307"/>
  <c r="C102" i="307"/>
  <c r="C91" i="307"/>
  <c r="C89" i="307"/>
  <c r="C88" i="307"/>
  <c r="C68" i="307"/>
  <c r="D68" i="307" s="1"/>
  <c r="C67" i="307"/>
  <c r="D67" i="307" s="1"/>
  <c r="C66" i="307"/>
  <c r="D66" i="307" s="1"/>
  <c r="C65" i="307"/>
  <c r="C41" i="307"/>
  <c r="C40" i="307"/>
  <c r="C27" i="307"/>
  <c r="C26" i="307"/>
  <c r="C11" i="307"/>
  <c r="C146" i="306"/>
  <c r="C145" i="306"/>
  <c r="C144" i="306"/>
  <c r="C142" i="306"/>
  <c r="C140" i="306"/>
  <c r="C114" i="306"/>
  <c r="C121" i="306" s="1"/>
  <c r="C106" i="306"/>
  <c r="C105" i="306"/>
  <c r="C104" i="306"/>
  <c r="C103" i="306"/>
  <c r="C102" i="306"/>
  <c r="C91" i="306"/>
  <c r="C89" i="306"/>
  <c r="C88" i="306"/>
  <c r="C68" i="306"/>
  <c r="D68" i="306" s="1"/>
  <c r="C67" i="306"/>
  <c r="D67" i="306" s="1"/>
  <c r="C66" i="306"/>
  <c r="D66" i="306" s="1"/>
  <c r="C65" i="306"/>
  <c r="C41" i="306"/>
  <c r="C40" i="306"/>
  <c r="C42" i="306" s="1"/>
  <c r="C27" i="306"/>
  <c r="C26" i="306"/>
  <c r="C11" i="306"/>
  <c r="C146" i="305"/>
  <c r="C145" i="305"/>
  <c r="C144" i="305"/>
  <c r="C142" i="305"/>
  <c r="C140" i="305"/>
  <c r="C114" i="305"/>
  <c r="C121" i="305" s="1"/>
  <c r="C106" i="305"/>
  <c r="C105" i="305"/>
  <c r="C104" i="305"/>
  <c r="C103" i="305"/>
  <c r="C102" i="305"/>
  <c r="C91" i="305"/>
  <c r="C89" i="305"/>
  <c r="C88" i="305"/>
  <c r="C68" i="305"/>
  <c r="D68" i="305" s="1"/>
  <c r="C67" i="305"/>
  <c r="D67" i="305" s="1"/>
  <c r="C66" i="305"/>
  <c r="D66" i="305" s="1"/>
  <c r="C65" i="305"/>
  <c r="C41" i="305"/>
  <c r="C40" i="305"/>
  <c r="C27" i="305"/>
  <c r="C26" i="305"/>
  <c r="C11" i="305"/>
  <c r="C146" i="304"/>
  <c r="C145" i="304"/>
  <c r="C144" i="304"/>
  <c r="C142" i="304"/>
  <c r="C140" i="304"/>
  <c r="C114" i="304"/>
  <c r="C121" i="304" s="1"/>
  <c r="C106" i="304"/>
  <c r="C105" i="304"/>
  <c r="C104" i="304"/>
  <c r="C103" i="304"/>
  <c r="C102" i="304"/>
  <c r="C91" i="304"/>
  <c r="C89" i="304"/>
  <c r="C88" i="304"/>
  <c r="C68" i="304"/>
  <c r="D68" i="304" s="1"/>
  <c r="C67" i="304"/>
  <c r="D67" i="304" s="1"/>
  <c r="C66" i="304"/>
  <c r="D66" i="304" s="1"/>
  <c r="C65" i="304"/>
  <c r="C41" i="304"/>
  <c r="C40" i="304"/>
  <c r="C27" i="304"/>
  <c r="C26" i="304"/>
  <c r="C11" i="304"/>
  <c r="C23" i="304" s="1"/>
  <c r="C29" i="304" s="1"/>
  <c r="C83" i="304" s="1"/>
  <c r="C146" i="303"/>
  <c r="C145" i="303"/>
  <c r="C144" i="303"/>
  <c r="C142" i="303"/>
  <c r="C140" i="303"/>
  <c r="C114" i="303"/>
  <c r="C121" i="303" s="1"/>
  <c r="C106" i="303"/>
  <c r="C105" i="303"/>
  <c r="C104" i="303"/>
  <c r="C103" i="303"/>
  <c r="C102" i="303"/>
  <c r="C91" i="303"/>
  <c r="C89" i="303"/>
  <c r="C88" i="303"/>
  <c r="C68" i="303"/>
  <c r="D68" i="303" s="1"/>
  <c r="C67" i="303"/>
  <c r="D67" i="303" s="1"/>
  <c r="C66" i="303"/>
  <c r="D66" i="303" s="1"/>
  <c r="C65" i="303"/>
  <c r="C41" i="303"/>
  <c r="C40" i="303"/>
  <c r="C27" i="303"/>
  <c r="C26" i="303"/>
  <c r="C11" i="303"/>
  <c r="C146" i="302"/>
  <c r="C145" i="302"/>
  <c r="C144" i="302"/>
  <c r="C142" i="302"/>
  <c r="C140" i="302"/>
  <c r="C114" i="302"/>
  <c r="C121" i="302" s="1"/>
  <c r="C106" i="302"/>
  <c r="C105" i="302"/>
  <c r="C104" i="302"/>
  <c r="C103" i="302"/>
  <c r="C102" i="302"/>
  <c r="C91" i="302"/>
  <c r="C89" i="302"/>
  <c r="C88" i="302"/>
  <c r="C68" i="302"/>
  <c r="D68" i="302" s="1"/>
  <c r="C67" i="302"/>
  <c r="D67" i="302" s="1"/>
  <c r="C66" i="302"/>
  <c r="D66" i="302" s="1"/>
  <c r="C65" i="302"/>
  <c r="C41" i="302"/>
  <c r="C40" i="302"/>
  <c r="C27" i="302"/>
  <c r="C26" i="302"/>
  <c r="C11" i="302"/>
  <c r="C146" i="301"/>
  <c r="C145" i="301"/>
  <c r="C144" i="301"/>
  <c r="C142" i="301"/>
  <c r="C140" i="301"/>
  <c r="C114" i="301"/>
  <c r="C121" i="301" s="1"/>
  <c r="C106" i="301"/>
  <c r="C105" i="301"/>
  <c r="C104" i="301"/>
  <c r="C103" i="301"/>
  <c r="C102" i="301"/>
  <c r="C91" i="301"/>
  <c r="C89" i="301"/>
  <c r="C88" i="301"/>
  <c r="C68" i="301"/>
  <c r="D68" i="301" s="1"/>
  <c r="C67" i="301"/>
  <c r="D67" i="301" s="1"/>
  <c r="C66" i="301"/>
  <c r="D66" i="301" s="1"/>
  <c r="C65" i="301"/>
  <c r="C41" i="301"/>
  <c r="C40" i="301"/>
  <c r="C27" i="301"/>
  <c r="C26" i="301"/>
  <c r="C11" i="301"/>
  <c r="C146" i="300"/>
  <c r="C145" i="300"/>
  <c r="C144" i="300"/>
  <c r="C142" i="300"/>
  <c r="C140" i="300"/>
  <c r="C114" i="300"/>
  <c r="C121" i="300" s="1"/>
  <c r="C106" i="300"/>
  <c r="C105" i="300"/>
  <c r="C104" i="300"/>
  <c r="C103" i="300"/>
  <c r="C102" i="300"/>
  <c r="C91" i="300"/>
  <c r="C89" i="300"/>
  <c r="C88" i="300"/>
  <c r="C68" i="300"/>
  <c r="D68" i="300" s="1"/>
  <c r="C67" i="300"/>
  <c r="D67" i="300" s="1"/>
  <c r="C66" i="300"/>
  <c r="D66" i="300" s="1"/>
  <c r="C65" i="300"/>
  <c r="C41" i="300"/>
  <c r="C40" i="300"/>
  <c r="C27" i="300"/>
  <c r="C26" i="300"/>
  <c r="C11" i="300"/>
  <c r="C146" i="299"/>
  <c r="C145" i="299"/>
  <c r="C144" i="299"/>
  <c r="C142" i="299"/>
  <c r="C140" i="299"/>
  <c r="C114" i="299"/>
  <c r="C121" i="299" s="1"/>
  <c r="C106" i="299"/>
  <c r="C105" i="299"/>
  <c r="C104" i="299"/>
  <c r="C103" i="299"/>
  <c r="C102" i="299"/>
  <c r="C91" i="299"/>
  <c r="C89" i="299"/>
  <c r="C88" i="299"/>
  <c r="C68" i="299"/>
  <c r="D68" i="299" s="1"/>
  <c r="C67" i="299"/>
  <c r="D67" i="299" s="1"/>
  <c r="C66" i="299"/>
  <c r="D66" i="299" s="1"/>
  <c r="C65" i="299"/>
  <c r="C41" i="299"/>
  <c r="C40" i="299"/>
  <c r="C27" i="299"/>
  <c r="C26" i="299"/>
  <c r="C11" i="299"/>
  <c r="C146" i="298"/>
  <c r="C145" i="298"/>
  <c r="C144" i="298"/>
  <c r="C142" i="298"/>
  <c r="C140" i="298"/>
  <c r="C114" i="298"/>
  <c r="C121" i="298" s="1"/>
  <c r="C106" i="298"/>
  <c r="C105" i="298"/>
  <c r="C104" i="298"/>
  <c r="C103" i="298"/>
  <c r="C102" i="298"/>
  <c r="C91" i="298"/>
  <c r="C89" i="298"/>
  <c r="C88" i="298"/>
  <c r="C86" i="298"/>
  <c r="C68" i="298"/>
  <c r="D68" i="298" s="1"/>
  <c r="C67" i="298"/>
  <c r="D67" i="298" s="1"/>
  <c r="C66" i="298"/>
  <c r="D66" i="298" s="1"/>
  <c r="C65" i="298"/>
  <c r="C41" i="298"/>
  <c r="C40" i="298"/>
  <c r="C27" i="298"/>
  <c r="C26" i="298"/>
  <c r="C11" i="298"/>
  <c r="C146" i="297"/>
  <c r="C145" i="297"/>
  <c r="C144" i="297"/>
  <c r="C142" i="297"/>
  <c r="C140" i="297"/>
  <c r="C114" i="297"/>
  <c r="C121" i="297" s="1"/>
  <c r="C106" i="297"/>
  <c r="C105" i="297"/>
  <c r="C104" i="297"/>
  <c r="C103" i="297"/>
  <c r="C102" i="297"/>
  <c r="C91" i="297"/>
  <c r="C89" i="297"/>
  <c r="C88" i="297"/>
  <c r="C68" i="297"/>
  <c r="D68" i="297" s="1"/>
  <c r="C67" i="297"/>
  <c r="D67" i="297" s="1"/>
  <c r="C66" i="297"/>
  <c r="D66" i="297" s="1"/>
  <c r="C65" i="297"/>
  <c r="C41" i="297"/>
  <c r="C40" i="297"/>
  <c r="C27" i="297"/>
  <c r="C26" i="297"/>
  <c r="C11" i="297"/>
  <c r="C146" i="296"/>
  <c r="C145" i="296"/>
  <c r="C144" i="296"/>
  <c r="C142" i="296"/>
  <c r="C140" i="296"/>
  <c r="C114" i="296"/>
  <c r="C121" i="296" s="1"/>
  <c r="C106" i="296"/>
  <c r="C105" i="296"/>
  <c r="C104" i="296"/>
  <c r="C103" i="296"/>
  <c r="C102" i="296"/>
  <c r="C91" i="296"/>
  <c r="C89" i="296"/>
  <c r="C88" i="296"/>
  <c r="C68" i="296"/>
  <c r="D68" i="296" s="1"/>
  <c r="C67" i="296"/>
  <c r="D67" i="296" s="1"/>
  <c r="C66" i="296"/>
  <c r="D66" i="296" s="1"/>
  <c r="C65" i="296"/>
  <c r="C41" i="296"/>
  <c r="C40" i="296"/>
  <c r="C27" i="296"/>
  <c r="C26" i="296"/>
  <c r="C11" i="296"/>
  <c r="C146" i="295"/>
  <c r="C145" i="295"/>
  <c r="C144" i="295"/>
  <c r="C142" i="295"/>
  <c r="C140" i="295"/>
  <c r="C114" i="295"/>
  <c r="C121" i="295" s="1"/>
  <c r="C106" i="295"/>
  <c r="C105" i="295"/>
  <c r="C104" i="295"/>
  <c r="C103" i="295"/>
  <c r="C102" i="295"/>
  <c r="C91" i="295"/>
  <c r="C89" i="295"/>
  <c r="C88" i="295"/>
  <c r="C86" i="295"/>
  <c r="C68" i="295"/>
  <c r="D68" i="295" s="1"/>
  <c r="C67" i="295"/>
  <c r="D67" i="295" s="1"/>
  <c r="C66" i="295"/>
  <c r="D66" i="295" s="1"/>
  <c r="C65" i="295"/>
  <c r="C41" i="295"/>
  <c r="C40" i="295"/>
  <c r="C27" i="295"/>
  <c r="C26" i="295"/>
  <c r="C11" i="295"/>
  <c r="C146" i="294"/>
  <c r="C145" i="294"/>
  <c r="C144" i="294"/>
  <c r="C142" i="294"/>
  <c r="C140" i="294"/>
  <c r="C114" i="294"/>
  <c r="C121" i="294" s="1"/>
  <c r="C106" i="294"/>
  <c r="C105" i="294"/>
  <c r="C104" i="294"/>
  <c r="C103" i="294"/>
  <c r="C102" i="294"/>
  <c r="C91" i="294"/>
  <c r="C89" i="294"/>
  <c r="C88" i="294"/>
  <c r="C68" i="294"/>
  <c r="D68" i="294" s="1"/>
  <c r="C67" i="294"/>
  <c r="D67" i="294" s="1"/>
  <c r="C66" i="294"/>
  <c r="D66" i="294" s="1"/>
  <c r="C65" i="294"/>
  <c r="C41" i="294"/>
  <c r="C40" i="294"/>
  <c r="C27" i="294"/>
  <c r="C26" i="294"/>
  <c r="C11" i="294"/>
  <c r="C146" i="293"/>
  <c r="C145" i="293"/>
  <c r="C144" i="293"/>
  <c r="C142" i="293"/>
  <c r="C140" i="293"/>
  <c r="C114" i="293"/>
  <c r="C121" i="293" s="1"/>
  <c r="C106" i="293"/>
  <c r="C105" i="293"/>
  <c r="C104" i="293"/>
  <c r="C103" i="293"/>
  <c r="C102" i="293"/>
  <c r="C91" i="293"/>
  <c r="C89" i="293"/>
  <c r="C88" i="293"/>
  <c r="C68" i="293"/>
  <c r="D68" i="293" s="1"/>
  <c r="C67" i="293"/>
  <c r="D67" i="293" s="1"/>
  <c r="C66" i="293"/>
  <c r="D66" i="293" s="1"/>
  <c r="C65" i="293"/>
  <c r="C41" i="293"/>
  <c r="C40" i="293"/>
  <c r="C27" i="293"/>
  <c r="C26" i="293"/>
  <c r="C11" i="293"/>
  <c r="C146" i="292"/>
  <c r="C145" i="292"/>
  <c r="C144" i="292"/>
  <c r="C142" i="292"/>
  <c r="C140" i="292"/>
  <c r="C114" i="292"/>
  <c r="C121" i="292" s="1"/>
  <c r="C106" i="292"/>
  <c r="C105" i="292"/>
  <c r="C104" i="292"/>
  <c r="C103" i="292"/>
  <c r="C102" i="292"/>
  <c r="C91" i="292"/>
  <c r="C89" i="292"/>
  <c r="C88" i="292"/>
  <c r="C68" i="292"/>
  <c r="D68" i="292" s="1"/>
  <c r="C67" i="292"/>
  <c r="D67" i="292" s="1"/>
  <c r="C66" i="292"/>
  <c r="D66" i="292" s="1"/>
  <c r="C65" i="292"/>
  <c r="C41" i="292"/>
  <c r="C40" i="292"/>
  <c r="C27" i="292"/>
  <c r="C26" i="292"/>
  <c r="C11" i="292"/>
  <c r="C146" i="291"/>
  <c r="C145" i="291"/>
  <c r="C144" i="291"/>
  <c r="C142" i="291"/>
  <c r="C140" i="291"/>
  <c r="C114" i="291"/>
  <c r="C121" i="291" s="1"/>
  <c r="C106" i="291"/>
  <c r="C105" i="291"/>
  <c r="C104" i="291"/>
  <c r="C103" i="291"/>
  <c r="C102" i="291"/>
  <c r="C91" i="291"/>
  <c r="C89" i="291"/>
  <c r="C88" i="291"/>
  <c r="C86" i="291"/>
  <c r="C68" i="291"/>
  <c r="D68" i="291" s="1"/>
  <c r="C67" i="291"/>
  <c r="D67" i="291" s="1"/>
  <c r="C66" i="291"/>
  <c r="D66" i="291" s="1"/>
  <c r="C65" i="291"/>
  <c r="C41" i="291"/>
  <c r="C40" i="291"/>
  <c r="C27" i="291"/>
  <c r="C26" i="291"/>
  <c r="C11" i="291"/>
  <c r="C146" i="290"/>
  <c r="C145" i="290"/>
  <c r="C144" i="290"/>
  <c r="C142" i="290"/>
  <c r="C140" i="290"/>
  <c r="C114" i="290"/>
  <c r="C121" i="290" s="1"/>
  <c r="C106" i="290"/>
  <c r="C105" i="290"/>
  <c r="C104" i="290"/>
  <c r="C103" i="290"/>
  <c r="C102" i="290"/>
  <c r="C91" i="290"/>
  <c r="C89" i="290"/>
  <c r="C88" i="290"/>
  <c r="C68" i="290"/>
  <c r="D68" i="290" s="1"/>
  <c r="C67" i="290"/>
  <c r="D67" i="290" s="1"/>
  <c r="C66" i="290"/>
  <c r="D66" i="290" s="1"/>
  <c r="C65" i="290"/>
  <c r="C57" i="290"/>
  <c r="C41" i="290"/>
  <c r="C40" i="290"/>
  <c r="C27" i="290"/>
  <c r="C26" i="290"/>
  <c r="C11" i="290"/>
  <c r="C146" i="289"/>
  <c r="C145" i="289"/>
  <c r="C144" i="289"/>
  <c r="C142" i="289"/>
  <c r="C140" i="289"/>
  <c r="C114" i="289"/>
  <c r="C121" i="289" s="1"/>
  <c r="C106" i="289"/>
  <c r="C105" i="289"/>
  <c r="C104" i="289"/>
  <c r="C103" i="289"/>
  <c r="C102" i="289"/>
  <c r="C91" i="289"/>
  <c r="C89" i="289"/>
  <c r="C88" i="289"/>
  <c r="C68" i="289"/>
  <c r="D68" i="289" s="1"/>
  <c r="C67" i="289"/>
  <c r="D67" i="289" s="1"/>
  <c r="C66" i="289"/>
  <c r="D66" i="289" s="1"/>
  <c r="C65" i="289"/>
  <c r="C41" i="289"/>
  <c r="C40" i="289"/>
  <c r="C27" i="289"/>
  <c r="C26" i="289"/>
  <c r="C11" i="289"/>
  <c r="C23" i="289" s="1"/>
  <c r="C146" i="288"/>
  <c r="C145" i="288"/>
  <c r="C144" i="288"/>
  <c r="C142" i="288"/>
  <c r="C140" i="288"/>
  <c r="C114" i="288"/>
  <c r="C121" i="288" s="1"/>
  <c r="C106" i="288"/>
  <c r="C105" i="288"/>
  <c r="C104" i="288"/>
  <c r="C103" i="288"/>
  <c r="C102" i="288"/>
  <c r="C91" i="288"/>
  <c r="C89" i="288"/>
  <c r="C88" i="288"/>
  <c r="C68" i="288"/>
  <c r="D68" i="288" s="1"/>
  <c r="C67" i="288"/>
  <c r="D67" i="288" s="1"/>
  <c r="C66" i="288"/>
  <c r="D66" i="288" s="1"/>
  <c r="C65" i="288"/>
  <c r="C41" i="288"/>
  <c r="C40" i="288"/>
  <c r="C27" i="288"/>
  <c r="C26" i="288"/>
  <c r="C11" i="288"/>
  <c r="C146" i="287"/>
  <c r="C145" i="287"/>
  <c r="C144" i="287"/>
  <c r="C142" i="287"/>
  <c r="C140" i="287"/>
  <c r="C114" i="287"/>
  <c r="C121" i="287" s="1"/>
  <c r="C106" i="287"/>
  <c r="C105" i="287"/>
  <c r="C104" i="287"/>
  <c r="C103" i="287"/>
  <c r="C102" i="287"/>
  <c r="C91" i="287"/>
  <c r="C89" i="287"/>
  <c r="C88" i="287"/>
  <c r="C68" i="287"/>
  <c r="D68" i="287" s="1"/>
  <c r="C67" i="287"/>
  <c r="D67" i="287" s="1"/>
  <c r="C66" i="287"/>
  <c r="D66" i="287" s="1"/>
  <c r="C65" i="287"/>
  <c r="C41" i="287"/>
  <c r="C40" i="287"/>
  <c r="C27" i="287"/>
  <c r="C26" i="287"/>
  <c r="C11" i="287"/>
  <c r="C23" i="287" s="1"/>
  <c r="C29" i="287" s="1"/>
  <c r="C83" i="287" s="1"/>
  <c r="C146" i="286"/>
  <c r="C145" i="286"/>
  <c r="C144" i="286"/>
  <c r="C142" i="286"/>
  <c r="C140" i="286"/>
  <c r="C114" i="286"/>
  <c r="C121" i="286" s="1"/>
  <c r="C106" i="286"/>
  <c r="C105" i="286"/>
  <c r="C104" i="286"/>
  <c r="C103" i="286"/>
  <c r="C102" i="286"/>
  <c r="C91" i="286"/>
  <c r="C89" i="286"/>
  <c r="C88" i="286"/>
  <c r="C68" i="286"/>
  <c r="D68" i="286" s="1"/>
  <c r="C67" i="286"/>
  <c r="D67" i="286" s="1"/>
  <c r="C66" i="286"/>
  <c r="D66" i="286" s="1"/>
  <c r="C65" i="286"/>
  <c r="C41" i="286"/>
  <c r="C40" i="286"/>
  <c r="C27" i="286"/>
  <c r="C26" i="286"/>
  <c r="C11" i="286"/>
  <c r="C146" i="285"/>
  <c r="C145" i="285"/>
  <c r="C144" i="285"/>
  <c r="C142" i="285"/>
  <c r="C140" i="285"/>
  <c r="C114" i="285"/>
  <c r="C121" i="285" s="1"/>
  <c r="C106" i="285"/>
  <c r="C105" i="285"/>
  <c r="C104" i="285"/>
  <c r="C103" i="285"/>
  <c r="C102" i="285"/>
  <c r="C91" i="285"/>
  <c r="C89" i="285"/>
  <c r="C88" i="285"/>
  <c r="C68" i="285"/>
  <c r="D68" i="285" s="1"/>
  <c r="C67" i="285"/>
  <c r="D67" i="285" s="1"/>
  <c r="C66" i="285"/>
  <c r="D66" i="285" s="1"/>
  <c r="C65" i="285"/>
  <c r="C41" i="285"/>
  <c r="C40" i="285"/>
  <c r="C27" i="285"/>
  <c r="C26" i="285"/>
  <c r="C11" i="285"/>
  <c r="C23" i="285" s="1"/>
  <c r="C146" i="284"/>
  <c r="C145" i="284"/>
  <c r="C144" i="284"/>
  <c r="C142" i="284"/>
  <c r="C140" i="284"/>
  <c r="C121" i="284"/>
  <c r="C114" i="284"/>
  <c r="C106" i="284"/>
  <c r="C105" i="284"/>
  <c r="C104" i="284"/>
  <c r="C103" i="284"/>
  <c r="C102" i="284"/>
  <c r="C91" i="284"/>
  <c r="C89" i="284"/>
  <c r="C88" i="284"/>
  <c r="C68" i="284"/>
  <c r="D68" i="284" s="1"/>
  <c r="C67" i="284"/>
  <c r="D67" i="284" s="1"/>
  <c r="C66" i="284"/>
  <c r="D66" i="284" s="1"/>
  <c r="C65" i="284"/>
  <c r="C41" i="284"/>
  <c r="C40" i="284"/>
  <c r="C27" i="284"/>
  <c r="C26" i="284"/>
  <c r="C11" i="284"/>
  <c r="C146" i="283"/>
  <c r="C145" i="283"/>
  <c r="C144" i="283"/>
  <c r="C142" i="283"/>
  <c r="C140" i="283"/>
  <c r="C114" i="283"/>
  <c r="C121" i="283" s="1"/>
  <c r="C106" i="283"/>
  <c r="C105" i="283"/>
  <c r="C104" i="283"/>
  <c r="C103" i="283"/>
  <c r="C102" i="283"/>
  <c r="C91" i="283"/>
  <c r="C89" i="283"/>
  <c r="C88" i="283"/>
  <c r="C68" i="283"/>
  <c r="D68" i="283" s="1"/>
  <c r="C67" i="283"/>
  <c r="D67" i="283" s="1"/>
  <c r="C66" i="283"/>
  <c r="D66" i="283" s="1"/>
  <c r="C65" i="283"/>
  <c r="C41" i="283"/>
  <c r="C40" i="283"/>
  <c r="C27" i="283"/>
  <c r="C26" i="283"/>
  <c r="C11" i="283"/>
  <c r="C146" i="282"/>
  <c r="C145" i="282"/>
  <c r="C144" i="282"/>
  <c r="C142" i="282"/>
  <c r="C140" i="282"/>
  <c r="C114" i="282"/>
  <c r="C121" i="282" s="1"/>
  <c r="C106" i="282"/>
  <c r="C105" i="282"/>
  <c r="C104" i="282"/>
  <c r="C103" i="282"/>
  <c r="C102" i="282"/>
  <c r="C91" i="282"/>
  <c r="C89" i="282"/>
  <c r="C88" i="282"/>
  <c r="C68" i="282"/>
  <c r="D68" i="282" s="1"/>
  <c r="C67" i="282"/>
  <c r="D67" i="282" s="1"/>
  <c r="C66" i="282"/>
  <c r="D66" i="282" s="1"/>
  <c r="C65" i="282"/>
  <c r="C41" i="282"/>
  <c r="C40" i="282"/>
  <c r="C27" i="282"/>
  <c r="C26" i="282"/>
  <c r="C11" i="282"/>
  <c r="C146" i="281"/>
  <c r="C145" i="281"/>
  <c r="C144" i="281"/>
  <c r="C142" i="281"/>
  <c r="C140" i="281"/>
  <c r="C114" i="281"/>
  <c r="C121" i="281" s="1"/>
  <c r="C106" i="281"/>
  <c r="C105" i="281"/>
  <c r="C104" i="281"/>
  <c r="C103" i="281"/>
  <c r="C102" i="281"/>
  <c r="C91" i="281"/>
  <c r="C89" i="281"/>
  <c r="C88" i="281"/>
  <c r="C68" i="281"/>
  <c r="D68" i="281" s="1"/>
  <c r="C67" i="281"/>
  <c r="D67" i="281" s="1"/>
  <c r="C66" i="281"/>
  <c r="D66" i="281" s="1"/>
  <c r="C65" i="281"/>
  <c r="C41" i="281"/>
  <c r="C40" i="281"/>
  <c r="C27" i="281"/>
  <c r="C26" i="281"/>
  <c r="C11" i="281"/>
  <c r="C23" i="281" s="1"/>
  <c r="C146" i="280"/>
  <c r="C145" i="280"/>
  <c r="C144" i="280"/>
  <c r="C142" i="280"/>
  <c r="C140" i="280"/>
  <c r="C114" i="280"/>
  <c r="C121" i="280" s="1"/>
  <c r="C106" i="280"/>
  <c r="C105" i="280"/>
  <c r="C104" i="280"/>
  <c r="C103" i="280"/>
  <c r="C102" i="280"/>
  <c r="C91" i="280"/>
  <c r="C89" i="280"/>
  <c r="C88" i="280"/>
  <c r="C68" i="280"/>
  <c r="D68" i="280" s="1"/>
  <c r="C67" i="280"/>
  <c r="D67" i="280" s="1"/>
  <c r="C66" i="280"/>
  <c r="D66" i="280" s="1"/>
  <c r="C65" i="280"/>
  <c r="C41" i="280"/>
  <c r="C40" i="280"/>
  <c r="C27" i="280"/>
  <c r="C26" i="280"/>
  <c r="C11" i="280"/>
  <c r="C146" i="279"/>
  <c r="C145" i="279"/>
  <c r="C144" i="279"/>
  <c r="C142" i="279"/>
  <c r="C140" i="279"/>
  <c r="C114" i="279"/>
  <c r="C121" i="279" s="1"/>
  <c r="C106" i="279"/>
  <c r="C105" i="279"/>
  <c r="C104" i="279"/>
  <c r="C103" i="279"/>
  <c r="C102" i="279"/>
  <c r="C91" i="279"/>
  <c r="C89" i="279"/>
  <c r="C88" i="279"/>
  <c r="C68" i="279"/>
  <c r="D68" i="279" s="1"/>
  <c r="C67" i="279"/>
  <c r="D67" i="279" s="1"/>
  <c r="C66" i="279"/>
  <c r="D66" i="279" s="1"/>
  <c r="C65" i="279"/>
  <c r="C41" i="279"/>
  <c r="C40" i="279"/>
  <c r="C27" i="279"/>
  <c r="C26" i="279"/>
  <c r="C11" i="279"/>
  <c r="C23" i="279" s="1"/>
  <c r="C146" i="278"/>
  <c r="C145" i="278"/>
  <c r="C144" i="278"/>
  <c r="C142" i="278"/>
  <c r="C140" i="278"/>
  <c r="C114" i="278"/>
  <c r="C121" i="278" s="1"/>
  <c r="C106" i="278"/>
  <c r="C105" i="278"/>
  <c r="C104" i="278"/>
  <c r="C103" i="278"/>
  <c r="C102" i="278"/>
  <c r="C91" i="278"/>
  <c r="C89" i="278"/>
  <c r="C88" i="278"/>
  <c r="C68" i="278"/>
  <c r="D68" i="278" s="1"/>
  <c r="C67" i="278"/>
  <c r="D67" i="278" s="1"/>
  <c r="C66" i="278"/>
  <c r="D66" i="278" s="1"/>
  <c r="C65" i="278"/>
  <c r="C41" i="278"/>
  <c r="C40" i="278"/>
  <c r="C27" i="278"/>
  <c r="C26" i="278"/>
  <c r="C11" i="278"/>
  <c r="C146" i="277"/>
  <c r="C145" i="277"/>
  <c r="C144" i="277"/>
  <c r="C142" i="277"/>
  <c r="C140" i="277"/>
  <c r="C114" i="277"/>
  <c r="C121" i="277" s="1"/>
  <c r="C106" i="277"/>
  <c r="C105" i="277"/>
  <c r="C104" i="277"/>
  <c r="C103" i="277"/>
  <c r="C102" i="277"/>
  <c r="C91" i="277"/>
  <c r="C89" i="277"/>
  <c r="C88" i="277"/>
  <c r="C68" i="277"/>
  <c r="D68" i="277" s="1"/>
  <c r="C67" i="277"/>
  <c r="D67" i="277" s="1"/>
  <c r="C66" i="277"/>
  <c r="D66" i="277" s="1"/>
  <c r="C65" i="277"/>
  <c r="C41" i="277"/>
  <c r="C40" i="277"/>
  <c r="C27" i="277"/>
  <c r="C26" i="277"/>
  <c r="C11" i="277"/>
  <c r="C146" i="276"/>
  <c r="C145" i="276"/>
  <c r="C144" i="276"/>
  <c r="C142" i="276"/>
  <c r="C140" i="276"/>
  <c r="C114" i="276"/>
  <c r="C121" i="276" s="1"/>
  <c r="C106" i="276"/>
  <c r="C105" i="276"/>
  <c r="C104" i="276"/>
  <c r="C103" i="276"/>
  <c r="C102" i="276"/>
  <c r="C91" i="276"/>
  <c r="C89" i="276"/>
  <c r="C88" i="276"/>
  <c r="C68" i="276"/>
  <c r="D68" i="276" s="1"/>
  <c r="C67" i="276"/>
  <c r="D67" i="276" s="1"/>
  <c r="C66" i="276"/>
  <c r="D66" i="276" s="1"/>
  <c r="C65" i="276"/>
  <c r="C41" i="276"/>
  <c r="C40" i="276"/>
  <c r="C27" i="276"/>
  <c r="C26" i="276"/>
  <c r="C11" i="276"/>
  <c r="C23" i="276" s="1"/>
  <c r="C146" i="275"/>
  <c r="C145" i="275"/>
  <c r="C144" i="275"/>
  <c r="C142" i="275"/>
  <c r="C140" i="275"/>
  <c r="C114" i="275"/>
  <c r="C121" i="275" s="1"/>
  <c r="C106" i="275"/>
  <c r="C105" i="275"/>
  <c r="C104" i="275"/>
  <c r="C103" i="275"/>
  <c r="C102" i="275"/>
  <c r="C91" i="275"/>
  <c r="C89" i="275"/>
  <c r="C88" i="275"/>
  <c r="C68" i="275"/>
  <c r="D68" i="275" s="1"/>
  <c r="C67" i="275"/>
  <c r="D67" i="275" s="1"/>
  <c r="C66" i="275"/>
  <c r="D66" i="275" s="1"/>
  <c r="C65" i="275"/>
  <c r="C41" i="275"/>
  <c r="C40" i="275"/>
  <c r="C27" i="275"/>
  <c r="C26" i="275"/>
  <c r="C11" i="275"/>
  <c r="C146" i="274"/>
  <c r="C145" i="274"/>
  <c r="C144" i="274"/>
  <c r="C142" i="274"/>
  <c r="C140" i="274"/>
  <c r="C114" i="274"/>
  <c r="C121" i="274" s="1"/>
  <c r="C106" i="274"/>
  <c r="C105" i="274"/>
  <c r="C104" i="274"/>
  <c r="C103" i="274"/>
  <c r="C102" i="274"/>
  <c r="C91" i="274"/>
  <c r="C89" i="274"/>
  <c r="C88" i="274"/>
  <c r="C68" i="274"/>
  <c r="D68" i="274" s="1"/>
  <c r="C67" i="274"/>
  <c r="D67" i="274" s="1"/>
  <c r="C66" i="274"/>
  <c r="D66" i="274" s="1"/>
  <c r="C65" i="274"/>
  <c r="C41" i="274"/>
  <c r="C40" i="274"/>
  <c r="C27" i="274"/>
  <c r="C26" i="274"/>
  <c r="C11" i="274"/>
  <c r="C146" i="273"/>
  <c r="C145" i="273"/>
  <c r="C144" i="273"/>
  <c r="C142" i="273"/>
  <c r="C140" i="273"/>
  <c r="C114" i="273"/>
  <c r="C121" i="273" s="1"/>
  <c r="C106" i="273"/>
  <c r="C105" i="273"/>
  <c r="C104" i="273"/>
  <c r="C103" i="273"/>
  <c r="C102" i="273"/>
  <c r="C91" i="273"/>
  <c r="C89" i="273"/>
  <c r="C88" i="273"/>
  <c r="C68" i="273"/>
  <c r="D68" i="273" s="1"/>
  <c r="C67" i="273"/>
  <c r="D67" i="273" s="1"/>
  <c r="C66" i="273"/>
  <c r="D66" i="273" s="1"/>
  <c r="C65" i="273"/>
  <c r="C41" i="273"/>
  <c r="C40" i="273"/>
  <c r="C27" i="273"/>
  <c r="C26" i="273"/>
  <c r="C11" i="273"/>
  <c r="C146" i="272"/>
  <c r="C145" i="272"/>
  <c r="C144" i="272"/>
  <c r="C142" i="272"/>
  <c r="C140" i="272"/>
  <c r="C114" i="272"/>
  <c r="C121" i="272" s="1"/>
  <c r="C106" i="272"/>
  <c r="C105" i="272"/>
  <c r="C104" i="272"/>
  <c r="C103" i="272"/>
  <c r="C102" i="272"/>
  <c r="C91" i="272"/>
  <c r="C89" i="272"/>
  <c r="C88" i="272"/>
  <c r="C68" i="272"/>
  <c r="D68" i="272" s="1"/>
  <c r="C67" i="272"/>
  <c r="D67" i="272" s="1"/>
  <c r="C66" i="272"/>
  <c r="D66" i="272" s="1"/>
  <c r="C65" i="272"/>
  <c r="C41" i="272"/>
  <c r="C40" i="272"/>
  <c r="C27" i="272"/>
  <c r="C26" i="272"/>
  <c r="C11" i="272"/>
  <c r="C146" i="271"/>
  <c r="C145" i="271"/>
  <c r="C144" i="271"/>
  <c r="C142" i="271"/>
  <c r="C140" i="271"/>
  <c r="C114" i="271"/>
  <c r="C121" i="271" s="1"/>
  <c r="C106" i="271"/>
  <c r="C105" i="271"/>
  <c r="C104" i="271"/>
  <c r="C103" i="271"/>
  <c r="C102" i="271"/>
  <c r="C91" i="271"/>
  <c r="C89" i="271"/>
  <c r="C88" i="271"/>
  <c r="C68" i="271"/>
  <c r="D68" i="271" s="1"/>
  <c r="C67" i="271"/>
  <c r="D67" i="271" s="1"/>
  <c r="C66" i="271"/>
  <c r="D66" i="271" s="1"/>
  <c r="C65" i="271"/>
  <c r="C41" i="271"/>
  <c r="C40" i="271"/>
  <c r="C27" i="271"/>
  <c r="C26" i="271"/>
  <c r="C11" i="271"/>
  <c r="C146" i="270"/>
  <c r="C145" i="270"/>
  <c r="C144" i="270"/>
  <c r="C142" i="270"/>
  <c r="C140" i="270"/>
  <c r="C114" i="270"/>
  <c r="C121" i="270" s="1"/>
  <c r="C106" i="270"/>
  <c r="C105" i="270"/>
  <c r="C104" i="270"/>
  <c r="C103" i="270"/>
  <c r="C102" i="270"/>
  <c r="C91" i="270"/>
  <c r="C89" i="270"/>
  <c r="C88" i="270"/>
  <c r="C68" i="270"/>
  <c r="D68" i="270" s="1"/>
  <c r="C67" i="270"/>
  <c r="D67" i="270" s="1"/>
  <c r="C66" i="270"/>
  <c r="D66" i="270" s="1"/>
  <c r="C65" i="270"/>
  <c r="C41" i="270"/>
  <c r="C40" i="270"/>
  <c r="C27" i="270"/>
  <c r="C26" i="270"/>
  <c r="C11" i="270"/>
  <c r="C146" i="269"/>
  <c r="C145" i="269"/>
  <c r="C144" i="269"/>
  <c r="C142" i="269"/>
  <c r="C140" i="269"/>
  <c r="C114" i="269"/>
  <c r="C121" i="269" s="1"/>
  <c r="C106" i="269"/>
  <c r="C105" i="269"/>
  <c r="C104" i="269"/>
  <c r="C103" i="269"/>
  <c r="C102" i="269"/>
  <c r="C91" i="269"/>
  <c r="C89" i="269"/>
  <c r="C88" i="269"/>
  <c r="C68" i="269"/>
  <c r="D68" i="269" s="1"/>
  <c r="C67" i="269"/>
  <c r="D67" i="269" s="1"/>
  <c r="C66" i="269"/>
  <c r="D66" i="269" s="1"/>
  <c r="C65" i="269"/>
  <c r="C41" i="269"/>
  <c r="C40" i="269"/>
  <c r="C27" i="269"/>
  <c r="C26" i="269"/>
  <c r="C11" i="269"/>
  <c r="C146" i="268"/>
  <c r="C145" i="268"/>
  <c r="C144" i="268"/>
  <c r="C142" i="268"/>
  <c r="C140" i="268"/>
  <c r="C114" i="268"/>
  <c r="C121" i="268" s="1"/>
  <c r="C106" i="268"/>
  <c r="C105" i="268"/>
  <c r="C104" i="268"/>
  <c r="C103" i="268"/>
  <c r="C102" i="268"/>
  <c r="C91" i="268"/>
  <c r="C89" i="268"/>
  <c r="C88" i="268"/>
  <c r="C68" i="268"/>
  <c r="D68" i="268" s="1"/>
  <c r="C67" i="268"/>
  <c r="D67" i="268" s="1"/>
  <c r="C66" i="268"/>
  <c r="D66" i="268" s="1"/>
  <c r="C65" i="268"/>
  <c r="C41" i="268"/>
  <c r="C40" i="268"/>
  <c r="C27" i="268"/>
  <c r="C26" i="268"/>
  <c r="C11" i="268"/>
  <c r="C146" i="267"/>
  <c r="C145" i="267"/>
  <c r="C144" i="267"/>
  <c r="C142" i="267"/>
  <c r="C140" i="267"/>
  <c r="C114" i="267"/>
  <c r="C121" i="267" s="1"/>
  <c r="C106" i="267"/>
  <c r="C105" i="267"/>
  <c r="C104" i="267"/>
  <c r="C103" i="267"/>
  <c r="C102" i="267"/>
  <c r="C91" i="267"/>
  <c r="C89" i="267"/>
  <c r="C88" i="267"/>
  <c r="C68" i="267"/>
  <c r="D68" i="267" s="1"/>
  <c r="C67" i="267"/>
  <c r="D67" i="267" s="1"/>
  <c r="C66" i="267"/>
  <c r="D66" i="267" s="1"/>
  <c r="C65" i="267"/>
  <c r="C41" i="267"/>
  <c r="C40" i="267"/>
  <c r="C27" i="267"/>
  <c r="C26" i="267"/>
  <c r="C11" i="267"/>
  <c r="C23" i="267" s="1"/>
  <c r="C145" i="266"/>
  <c r="C144" i="266"/>
  <c r="C142" i="266"/>
  <c r="C140" i="266"/>
  <c r="C114" i="266"/>
  <c r="C121" i="266" s="1"/>
  <c r="C106" i="266"/>
  <c r="C105" i="266"/>
  <c r="C104" i="266"/>
  <c r="C103" i="266"/>
  <c r="C102" i="266"/>
  <c r="C91" i="266"/>
  <c r="C89" i="266"/>
  <c r="C88" i="266"/>
  <c r="C68" i="266"/>
  <c r="D68" i="266" s="1"/>
  <c r="C67" i="266"/>
  <c r="D67" i="266" s="1"/>
  <c r="C66" i="266"/>
  <c r="D66" i="266" s="1"/>
  <c r="C65" i="266"/>
  <c r="C41" i="266"/>
  <c r="C40" i="266"/>
  <c r="C27" i="266"/>
  <c r="C26" i="266"/>
  <c r="C11" i="266"/>
  <c r="C146" i="265"/>
  <c r="C145" i="265"/>
  <c r="C144" i="265"/>
  <c r="C142" i="265"/>
  <c r="C140" i="265"/>
  <c r="C114" i="265"/>
  <c r="C121" i="265" s="1"/>
  <c r="C106" i="265"/>
  <c r="C105" i="265"/>
  <c r="C104" i="265"/>
  <c r="C103" i="265"/>
  <c r="C102" i="265"/>
  <c r="C91" i="265"/>
  <c r="C89" i="265"/>
  <c r="C88" i="265"/>
  <c r="C68" i="265"/>
  <c r="D68" i="265" s="1"/>
  <c r="C67" i="265"/>
  <c r="D67" i="265" s="1"/>
  <c r="C66" i="265"/>
  <c r="D66" i="265" s="1"/>
  <c r="C65" i="265"/>
  <c r="C41" i="265"/>
  <c r="C40" i="265"/>
  <c r="C27" i="265"/>
  <c r="C26" i="265"/>
  <c r="C11" i="265"/>
  <c r="C146" i="264"/>
  <c r="C145" i="264"/>
  <c r="C144" i="264"/>
  <c r="C142" i="264"/>
  <c r="C140" i="264"/>
  <c r="C114" i="264"/>
  <c r="C121" i="264" s="1"/>
  <c r="C106" i="264"/>
  <c r="C105" i="264"/>
  <c r="C104" i="264"/>
  <c r="C103" i="264"/>
  <c r="C102" i="264"/>
  <c r="C91" i="264"/>
  <c r="C89" i="264"/>
  <c r="C88" i="264"/>
  <c r="C68" i="264"/>
  <c r="D68" i="264" s="1"/>
  <c r="C67" i="264"/>
  <c r="D67" i="264" s="1"/>
  <c r="C66" i="264"/>
  <c r="D66" i="264" s="1"/>
  <c r="C65" i="264"/>
  <c r="C41" i="264"/>
  <c r="C40" i="264"/>
  <c r="C27" i="264"/>
  <c r="C26" i="264"/>
  <c r="C11" i="264"/>
  <c r="C23" i="264" s="1"/>
  <c r="C145" i="263"/>
  <c r="C144" i="263"/>
  <c r="C142" i="263"/>
  <c r="C140" i="263"/>
  <c r="C114" i="263"/>
  <c r="C121" i="263" s="1"/>
  <c r="C106" i="263"/>
  <c r="C105" i="263"/>
  <c r="C104" i="263"/>
  <c r="C103" i="263"/>
  <c r="C102" i="263"/>
  <c r="C91" i="263"/>
  <c r="C89" i="263"/>
  <c r="C88" i="263"/>
  <c r="C68" i="263"/>
  <c r="D68" i="263" s="1"/>
  <c r="C67" i="263"/>
  <c r="D67" i="263" s="1"/>
  <c r="C66" i="263"/>
  <c r="D66" i="263" s="1"/>
  <c r="C65" i="263"/>
  <c r="C41" i="263"/>
  <c r="C40" i="263"/>
  <c r="C27" i="263"/>
  <c r="C26" i="263"/>
  <c r="C11" i="263"/>
  <c r="C145" i="262"/>
  <c r="C144" i="262"/>
  <c r="C142" i="262"/>
  <c r="C140" i="262"/>
  <c r="C114" i="262"/>
  <c r="C121" i="262" s="1"/>
  <c r="C106" i="262"/>
  <c r="C105" i="262"/>
  <c r="C104" i="262"/>
  <c r="C103" i="262"/>
  <c r="C102" i="262"/>
  <c r="C91" i="262"/>
  <c r="C89" i="262"/>
  <c r="C88" i="262"/>
  <c r="C68" i="262"/>
  <c r="D68" i="262" s="1"/>
  <c r="C67" i="262"/>
  <c r="D67" i="262" s="1"/>
  <c r="C66" i="262"/>
  <c r="D66" i="262" s="1"/>
  <c r="C65" i="262"/>
  <c r="C41" i="262"/>
  <c r="C40" i="262"/>
  <c r="C27" i="262"/>
  <c r="C26" i="262"/>
  <c r="C11" i="262"/>
  <c r="C146" i="261"/>
  <c r="C145" i="261"/>
  <c r="C144" i="261"/>
  <c r="C142" i="261"/>
  <c r="C140" i="261"/>
  <c r="C114" i="261"/>
  <c r="C121" i="261" s="1"/>
  <c r="C106" i="261"/>
  <c r="C105" i="261"/>
  <c r="C104" i="261"/>
  <c r="C103" i="261"/>
  <c r="C102" i="261"/>
  <c r="C91" i="261"/>
  <c r="C89" i="261"/>
  <c r="C88" i="261"/>
  <c r="C68" i="261"/>
  <c r="D68" i="261" s="1"/>
  <c r="C67" i="261"/>
  <c r="D67" i="261" s="1"/>
  <c r="C66" i="261"/>
  <c r="D66" i="261" s="1"/>
  <c r="C65" i="261"/>
  <c r="C41" i="261"/>
  <c r="C40" i="261"/>
  <c r="C27" i="261"/>
  <c r="C26" i="261"/>
  <c r="C11" i="261"/>
  <c r="C146" i="260"/>
  <c r="C145" i="260"/>
  <c r="C144" i="260"/>
  <c r="C142" i="260"/>
  <c r="C140" i="260"/>
  <c r="C114" i="260"/>
  <c r="C121" i="260" s="1"/>
  <c r="C106" i="260"/>
  <c r="C105" i="260"/>
  <c r="C104" i="260"/>
  <c r="C103" i="260"/>
  <c r="C102" i="260"/>
  <c r="C91" i="260"/>
  <c r="C89" i="260"/>
  <c r="C88" i="260"/>
  <c r="C68" i="260"/>
  <c r="D68" i="260" s="1"/>
  <c r="C67" i="260"/>
  <c r="D67" i="260" s="1"/>
  <c r="C66" i="260"/>
  <c r="D66" i="260" s="1"/>
  <c r="C65" i="260"/>
  <c r="C41" i="260"/>
  <c r="C40" i="260"/>
  <c r="C27" i="260"/>
  <c r="C26" i="260"/>
  <c r="C11" i="260"/>
  <c r="C146" i="259"/>
  <c r="C145" i="259"/>
  <c r="C144" i="259"/>
  <c r="C142" i="259"/>
  <c r="C140" i="259"/>
  <c r="C114" i="259"/>
  <c r="C121" i="259" s="1"/>
  <c r="C106" i="259"/>
  <c r="C105" i="259"/>
  <c r="C104" i="259"/>
  <c r="C103" i="259"/>
  <c r="C102" i="259"/>
  <c r="C91" i="259"/>
  <c r="C89" i="259"/>
  <c r="C88" i="259"/>
  <c r="C68" i="259"/>
  <c r="D68" i="259" s="1"/>
  <c r="C67" i="259"/>
  <c r="D67" i="259" s="1"/>
  <c r="C66" i="259"/>
  <c r="D66" i="259" s="1"/>
  <c r="C65" i="259"/>
  <c r="C41" i="259"/>
  <c r="C40" i="259"/>
  <c r="C27" i="259"/>
  <c r="C26" i="259"/>
  <c r="C11" i="259"/>
  <c r="C23" i="259" s="1"/>
  <c r="C146" i="258"/>
  <c r="C145" i="258"/>
  <c r="C144" i="258"/>
  <c r="C142" i="258"/>
  <c r="C140" i="258"/>
  <c r="C114" i="258"/>
  <c r="C121" i="258" s="1"/>
  <c r="C106" i="258"/>
  <c r="C105" i="258"/>
  <c r="C104" i="258"/>
  <c r="C103" i="258"/>
  <c r="C102" i="258"/>
  <c r="C91" i="258"/>
  <c r="C89" i="258"/>
  <c r="C88" i="258"/>
  <c r="C68" i="258"/>
  <c r="D68" i="258" s="1"/>
  <c r="C67" i="258"/>
  <c r="D67" i="258" s="1"/>
  <c r="C66" i="258"/>
  <c r="D66" i="258" s="1"/>
  <c r="C65" i="258"/>
  <c r="C41" i="258"/>
  <c r="C40" i="258"/>
  <c r="C27" i="258"/>
  <c r="C26" i="258"/>
  <c r="C11" i="258"/>
  <c r="C146" i="257"/>
  <c r="C145" i="257"/>
  <c r="C144" i="257"/>
  <c r="C142" i="257"/>
  <c r="C140" i="257"/>
  <c r="C114" i="257"/>
  <c r="C121" i="257" s="1"/>
  <c r="C106" i="257"/>
  <c r="C105" i="257"/>
  <c r="C104" i="257"/>
  <c r="C103" i="257"/>
  <c r="C102" i="257"/>
  <c r="C91" i="257"/>
  <c r="C89" i="257"/>
  <c r="C88" i="257"/>
  <c r="C68" i="257"/>
  <c r="D68" i="257" s="1"/>
  <c r="C67" i="257"/>
  <c r="D67" i="257" s="1"/>
  <c r="C66" i="257"/>
  <c r="D66" i="257" s="1"/>
  <c r="C65" i="257"/>
  <c r="C41" i="257"/>
  <c r="C40" i="257"/>
  <c r="C27" i="257"/>
  <c r="C26" i="257"/>
  <c r="C11" i="257"/>
  <c r="C145" i="256"/>
  <c r="C144" i="256"/>
  <c r="C142" i="256"/>
  <c r="C140" i="256"/>
  <c r="C114" i="256"/>
  <c r="C121" i="256" s="1"/>
  <c r="C106" i="256"/>
  <c r="C105" i="256"/>
  <c r="C104" i="256"/>
  <c r="C103" i="256"/>
  <c r="C102" i="256"/>
  <c r="C91" i="256"/>
  <c r="C89" i="256"/>
  <c r="C88" i="256"/>
  <c r="C68" i="256"/>
  <c r="D68" i="256" s="1"/>
  <c r="C67" i="256"/>
  <c r="D67" i="256" s="1"/>
  <c r="C66" i="256"/>
  <c r="D66" i="256" s="1"/>
  <c r="C65" i="256"/>
  <c r="C41" i="256"/>
  <c r="C40" i="256"/>
  <c r="C27" i="256"/>
  <c r="C26" i="256"/>
  <c r="C11" i="256"/>
  <c r="C146" i="255"/>
  <c r="C145" i="255"/>
  <c r="C144" i="255"/>
  <c r="C142" i="255"/>
  <c r="C140" i="255"/>
  <c r="C114" i="255"/>
  <c r="C121" i="255" s="1"/>
  <c r="C106" i="255"/>
  <c r="C105" i="255"/>
  <c r="C104" i="255"/>
  <c r="C103" i="255"/>
  <c r="C102" i="255"/>
  <c r="C91" i="255"/>
  <c r="C89" i="255"/>
  <c r="C88" i="255"/>
  <c r="C68" i="255"/>
  <c r="D68" i="255" s="1"/>
  <c r="C67" i="255"/>
  <c r="D67" i="255" s="1"/>
  <c r="C66" i="255"/>
  <c r="D66" i="255" s="1"/>
  <c r="C65" i="255"/>
  <c r="C41" i="255"/>
  <c r="C40" i="255"/>
  <c r="C27" i="255"/>
  <c r="C26" i="255"/>
  <c r="C11" i="255"/>
  <c r="C146" i="254"/>
  <c r="C145" i="254"/>
  <c r="C144" i="254"/>
  <c r="C142" i="254"/>
  <c r="C140" i="254"/>
  <c r="C114" i="254"/>
  <c r="C121" i="254" s="1"/>
  <c r="C106" i="254"/>
  <c r="C105" i="254"/>
  <c r="C104" i="254"/>
  <c r="C103" i="254"/>
  <c r="C102" i="254"/>
  <c r="C91" i="254"/>
  <c r="C89" i="254"/>
  <c r="C88" i="254"/>
  <c r="C68" i="254"/>
  <c r="D68" i="254" s="1"/>
  <c r="C67" i="254"/>
  <c r="D67" i="254" s="1"/>
  <c r="C66" i="254"/>
  <c r="D66" i="254" s="1"/>
  <c r="C65" i="254"/>
  <c r="C41" i="254"/>
  <c r="C40" i="254"/>
  <c r="C27" i="254"/>
  <c r="C26" i="254"/>
  <c r="C11" i="254"/>
  <c r="C146" i="253"/>
  <c r="C145" i="253"/>
  <c r="C144" i="253"/>
  <c r="C142" i="253"/>
  <c r="C140" i="253"/>
  <c r="C114" i="253"/>
  <c r="C121" i="253" s="1"/>
  <c r="C106" i="253"/>
  <c r="C105" i="253"/>
  <c r="C104" i="253"/>
  <c r="C103" i="253"/>
  <c r="C102" i="253"/>
  <c r="C91" i="253"/>
  <c r="C89" i="253"/>
  <c r="C88" i="253"/>
  <c r="C68" i="253"/>
  <c r="D68" i="253" s="1"/>
  <c r="C67" i="253"/>
  <c r="D67" i="253" s="1"/>
  <c r="C66" i="253"/>
  <c r="D66" i="253" s="1"/>
  <c r="C65" i="253"/>
  <c r="C41" i="253"/>
  <c r="C40" i="253"/>
  <c r="C27" i="253"/>
  <c r="C26" i="253"/>
  <c r="C11" i="253"/>
  <c r="C23" i="253" s="1"/>
  <c r="C146" i="252"/>
  <c r="C145" i="252"/>
  <c r="C144" i="252"/>
  <c r="C142" i="252"/>
  <c r="C140" i="252"/>
  <c r="C114" i="252"/>
  <c r="C121" i="252" s="1"/>
  <c r="C106" i="252"/>
  <c r="C105" i="252"/>
  <c r="C104" i="252"/>
  <c r="C103" i="252"/>
  <c r="C102" i="252"/>
  <c r="C91" i="252"/>
  <c r="C89" i="252"/>
  <c r="C88" i="252"/>
  <c r="C68" i="252"/>
  <c r="D68" i="252" s="1"/>
  <c r="C67" i="252"/>
  <c r="D67" i="252" s="1"/>
  <c r="C66" i="252"/>
  <c r="D66" i="252" s="1"/>
  <c r="C65" i="252"/>
  <c r="C41" i="252"/>
  <c r="C40" i="252"/>
  <c r="C27" i="252"/>
  <c r="C26" i="252"/>
  <c r="C11" i="252"/>
  <c r="C146" i="251"/>
  <c r="C145" i="251"/>
  <c r="C144" i="251"/>
  <c r="C142" i="251"/>
  <c r="C140" i="251"/>
  <c r="C114" i="251"/>
  <c r="C121" i="251" s="1"/>
  <c r="C106" i="251"/>
  <c r="C105" i="251"/>
  <c r="C104" i="251"/>
  <c r="C103" i="251"/>
  <c r="C102" i="251"/>
  <c r="C91" i="251"/>
  <c r="C89" i="251"/>
  <c r="C88" i="251"/>
  <c r="C68" i="251"/>
  <c r="D68" i="251" s="1"/>
  <c r="C67" i="251"/>
  <c r="D67" i="251" s="1"/>
  <c r="C66" i="251"/>
  <c r="D66" i="251" s="1"/>
  <c r="C65" i="251"/>
  <c r="C41" i="251"/>
  <c r="C40" i="251"/>
  <c r="C27" i="251"/>
  <c r="C26" i="251"/>
  <c r="C11" i="251"/>
  <c r="C146" i="250"/>
  <c r="C145" i="250"/>
  <c r="C144" i="250"/>
  <c r="C142" i="250"/>
  <c r="C140" i="250"/>
  <c r="C114" i="250"/>
  <c r="C121" i="250" s="1"/>
  <c r="C106" i="250"/>
  <c r="C105" i="250"/>
  <c r="C104" i="250"/>
  <c r="C103" i="250"/>
  <c r="C102" i="250"/>
  <c r="C91" i="250"/>
  <c r="C89" i="250"/>
  <c r="C88" i="250"/>
  <c r="C68" i="250"/>
  <c r="D68" i="250" s="1"/>
  <c r="C67" i="250"/>
  <c r="D67" i="250" s="1"/>
  <c r="C66" i="250"/>
  <c r="D66" i="250" s="1"/>
  <c r="C65" i="250"/>
  <c r="C41" i="250"/>
  <c r="C40" i="250"/>
  <c r="C27" i="250"/>
  <c r="C26" i="250"/>
  <c r="C11" i="250"/>
  <c r="C23" i="250" s="1"/>
  <c r="C146" i="249"/>
  <c r="C145" i="249"/>
  <c r="C144" i="249"/>
  <c r="C142" i="249"/>
  <c r="C140" i="249"/>
  <c r="C114" i="249"/>
  <c r="C121" i="249" s="1"/>
  <c r="C106" i="249"/>
  <c r="C105" i="249"/>
  <c r="C104" i="249"/>
  <c r="C103" i="249"/>
  <c r="C102" i="249"/>
  <c r="C91" i="249"/>
  <c r="C89" i="249"/>
  <c r="C88" i="249"/>
  <c r="C68" i="249"/>
  <c r="D68" i="249" s="1"/>
  <c r="C67" i="249"/>
  <c r="D67" i="249" s="1"/>
  <c r="C66" i="249"/>
  <c r="D66" i="249" s="1"/>
  <c r="C65" i="249"/>
  <c r="C41" i="249"/>
  <c r="C40" i="249"/>
  <c r="C27" i="249"/>
  <c r="C26" i="249"/>
  <c r="C11" i="249"/>
  <c r="C146" i="248"/>
  <c r="C145" i="248"/>
  <c r="C144" i="248"/>
  <c r="C142" i="248"/>
  <c r="C140" i="248"/>
  <c r="C114" i="248"/>
  <c r="C121" i="248" s="1"/>
  <c r="C106" i="248"/>
  <c r="C105" i="248"/>
  <c r="C104" i="248"/>
  <c r="C103" i="248"/>
  <c r="C102" i="248"/>
  <c r="C91" i="248"/>
  <c r="C89" i="248"/>
  <c r="C88" i="248"/>
  <c r="C68" i="248"/>
  <c r="D68" i="248" s="1"/>
  <c r="C67" i="248"/>
  <c r="D67" i="248" s="1"/>
  <c r="C66" i="248"/>
  <c r="D66" i="248" s="1"/>
  <c r="C65" i="248"/>
  <c r="C41" i="248"/>
  <c r="C40" i="248"/>
  <c r="C27" i="248"/>
  <c r="C26" i="248"/>
  <c r="C11" i="248"/>
  <c r="C146" i="247"/>
  <c r="C145" i="247"/>
  <c r="C144" i="247"/>
  <c r="C142" i="247"/>
  <c r="C140" i="247"/>
  <c r="C114" i="247"/>
  <c r="C121" i="247" s="1"/>
  <c r="C106" i="247"/>
  <c r="C105" i="247"/>
  <c r="C104" i="247"/>
  <c r="C103" i="247"/>
  <c r="C102" i="247"/>
  <c r="C91" i="247"/>
  <c r="C89" i="247"/>
  <c r="C88" i="247"/>
  <c r="C68" i="247"/>
  <c r="D68" i="247" s="1"/>
  <c r="C67" i="247"/>
  <c r="D67" i="247" s="1"/>
  <c r="C66" i="247"/>
  <c r="D66" i="247" s="1"/>
  <c r="C65" i="247"/>
  <c r="C41" i="247"/>
  <c r="C40" i="247"/>
  <c r="C27" i="247"/>
  <c r="C26" i="247"/>
  <c r="C11" i="247"/>
  <c r="C146" i="246"/>
  <c r="C145" i="246"/>
  <c r="C144" i="246"/>
  <c r="C142" i="246"/>
  <c r="C140" i="246"/>
  <c r="C114" i="246"/>
  <c r="C121" i="246" s="1"/>
  <c r="C106" i="246"/>
  <c r="C105" i="246"/>
  <c r="C104" i="246"/>
  <c r="C103" i="246"/>
  <c r="C102" i="246"/>
  <c r="C91" i="246"/>
  <c r="C89" i="246"/>
  <c r="C88" i="246"/>
  <c r="C68" i="246"/>
  <c r="D68" i="246" s="1"/>
  <c r="C67" i="246"/>
  <c r="D67" i="246" s="1"/>
  <c r="C66" i="246"/>
  <c r="D66" i="246" s="1"/>
  <c r="C65" i="246"/>
  <c r="C41" i="246"/>
  <c r="C40" i="246"/>
  <c r="C27" i="246"/>
  <c r="C26" i="246"/>
  <c r="C11" i="246"/>
  <c r="C146" i="245"/>
  <c r="C145" i="245"/>
  <c r="C144" i="245"/>
  <c r="C142" i="245"/>
  <c r="C140" i="245"/>
  <c r="C114" i="245"/>
  <c r="C121" i="245" s="1"/>
  <c r="C106" i="245"/>
  <c r="C105" i="245"/>
  <c r="C104" i="245"/>
  <c r="C103" i="245"/>
  <c r="C102" i="245"/>
  <c r="C91" i="245"/>
  <c r="C89" i="245"/>
  <c r="C88" i="245"/>
  <c r="C68" i="245"/>
  <c r="D68" i="245" s="1"/>
  <c r="C67" i="245"/>
  <c r="D67" i="245" s="1"/>
  <c r="C66" i="245"/>
  <c r="D66" i="245" s="1"/>
  <c r="C65" i="245"/>
  <c r="C41" i="245"/>
  <c r="C40" i="245"/>
  <c r="C27" i="245"/>
  <c r="C26" i="245"/>
  <c r="C11" i="245"/>
  <c r="C146" i="244"/>
  <c r="C145" i="244"/>
  <c r="C144" i="244"/>
  <c r="C142" i="244"/>
  <c r="C140" i="244"/>
  <c r="C114" i="244"/>
  <c r="C121" i="244" s="1"/>
  <c r="C106" i="244"/>
  <c r="C105" i="244"/>
  <c r="C104" i="244"/>
  <c r="C103" i="244"/>
  <c r="C102" i="244"/>
  <c r="C91" i="244"/>
  <c r="C89" i="244"/>
  <c r="C88" i="244"/>
  <c r="C68" i="244"/>
  <c r="D68" i="244" s="1"/>
  <c r="C67" i="244"/>
  <c r="D67" i="244" s="1"/>
  <c r="C66" i="244"/>
  <c r="D66" i="244" s="1"/>
  <c r="C65" i="244"/>
  <c r="C41" i="244"/>
  <c r="C40" i="244"/>
  <c r="C27" i="244"/>
  <c r="C26" i="244"/>
  <c r="C11" i="244"/>
  <c r="C146" i="243"/>
  <c r="C145" i="243"/>
  <c r="C144" i="243"/>
  <c r="C142" i="243"/>
  <c r="C140" i="243"/>
  <c r="C114" i="243"/>
  <c r="C121" i="243" s="1"/>
  <c r="C106" i="243"/>
  <c r="C105" i="243"/>
  <c r="C104" i="243"/>
  <c r="C103" i="243"/>
  <c r="C102" i="243"/>
  <c r="C91" i="243"/>
  <c r="C89" i="243"/>
  <c r="C88" i="243"/>
  <c r="C68" i="243"/>
  <c r="D68" i="243" s="1"/>
  <c r="C67" i="243"/>
  <c r="D67" i="243" s="1"/>
  <c r="C66" i="243"/>
  <c r="D66" i="243" s="1"/>
  <c r="C65" i="243"/>
  <c r="C41" i="243"/>
  <c r="C40" i="243"/>
  <c r="C27" i="243"/>
  <c r="C26" i="243"/>
  <c r="C11" i="243"/>
  <c r="C147" i="242"/>
  <c r="C146" i="242"/>
  <c r="C145" i="242"/>
  <c r="C143" i="242"/>
  <c r="C141" i="242"/>
  <c r="C115" i="242"/>
  <c r="C122" i="242" s="1"/>
  <c r="C107" i="242"/>
  <c r="C106" i="242"/>
  <c r="C105" i="242"/>
  <c r="C104" i="242"/>
  <c r="C103" i="242"/>
  <c r="C92" i="242"/>
  <c r="C90" i="242"/>
  <c r="C89" i="242"/>
  <c r="C68" i="242"/>
  <c r="D68" i="242" s="1"/>
  <c r="C67" i="242"/>
  <c r="D67" i="242" s="1"/>
  <c r="C66" i="242"/>
  <c r="D66" i="242" s="1"/>
  <c r="C65" i="242"/>
  <c r="C41" i="242"/>
  <c r="C40" i="242"/>
  <c r="C27" i="242"/>
  <c r="C26" i="242"/>
  <c r="C12" i="242"/>
  <c r="C11" i="242"/>
  <c r="C146" i="240"/>
  <c r="C145" i="240"/>
  <c r="C144" i="240"/>
  <c r="C142" i="240"/>
  <c r="C140" i="240"/>
  <c r="C114" i="240"/>
  <c r="C121" i="240" s="1"/>
  <c r="C106" i="240"/>
  <c r="C105" i="240"/>
  <c r="C104" i="240"/>
  <c r="C103" i="240"/>
  <c r="C102" i="240"/>
  <c r="C91" i="240"/>
  <c r="C89" i="240"/>
  <c r="C88" i="240"/>
  <c r="C68" i="240"/>
  <c r="D68" i="240" s="1"/>
  <c r="C67" i="240"/>
  <c r="D67" i="240" s="1"/>
  <c r="C66" i="240"/>
  <c r="D66" i="240" s="1"/>
  <c r="C65" i="240"/>
  <c r="C41" i="240"/>
  <c r="C40" i="240"/>
  <c r="C27" i="240"/>
  <c r="C26" i="240"/>
  <c r="C11" i="240"/>
  <c r="C146" i="239"/>
  <c r="C145" i="239"/>
  <c r="C144" i="239"/>
  <c r="C142" i="239"/>
  <c r="C140" i="239"/>
  <c r="C114" i="239"/>
  <c r="C121" i="239" s="1"/>
  <c r="C106" i="239"/>
  <c r="C105" i="239"/>
  <c r="C104" i="239"/>
  <c r="C103" i="239"/>
  <c r="C102" i="239"/>
  <c r="C91" i="239"/>
  <c r="C89" i="239"/>
  <c r="C88" i="239"/>
  <c r="C68" i="239"/>
  <c r="D68" i="239" s="1"/>
  <c r="C67" i="239"/>
  <c r="D67" i="239" s="1"/>
  <c r="C66" i="239"/>
  <c r="D66" i="239" s="1"/>
  <c r="C65" i="239"/>
  <c r="C41" i="239"/>
  <c r="C40" i="239"/>
  <c r="C27" i="239"/>
  <c r="C26" i="239"/>
  <c r="C11" i="239"/>
  <c r="C145" i="238"/>
  <c r="C144" i="238"/>
  <c r="C142" i="238"/>
  <c r="C140" i="238"/>
  <c r="C114" i="238"/>
  <c r="C121" i="238" s="1"/>
  <c r="C106" i="238"/>
  <c r="C105" i="238"/>
  <c r="C104" i="238"/>
  <c r="C103" i="238"/>
  <c r="C102" i="238"/>
  <c r="C91" i="238"/>
  <c r="C89" i="238"/>
  <c r="C88" i="238"/>
  <c r="C68" i="238"/>
  <c r="D68" i="238" s="1"/>
  <c r="C67" i="238"/>
  <c r="D67" i="238" s="1"/>
  <c r="C66" i="238"/>
  <c r="D66" i="238" s="1"/>
  <c r="C65" i="238"/>
  <c r="C41" i="238"/>
  <c r="C40" i="238"/>
  <c r="C27" i="238"/>
  <c r="C26" i="238"/>
  <c r="C11" i="238"/>
  <c r="C23" i="238" s="1"/>
  <c r="C146" i="237"/>
  <c r="C145" i="237"/>
  <c r="C144" i="237"/>
  <c r="C142" i="237"/>
  <c r="C140" i="237"/>
  <c r="C114" i="237"/>
  <c r="C121" i="237" s="1"/>
  <c r="C106" i="237"/>
  <c r="C105" i="237"/>
  <c r="C104" i="237"/>
  <c r="C103" i="237"/>
  <c r="C102" i="237"/>
  <c r="C91" i="237"/>
  <c r="C89" i="237"/>
  <c r="C88" i="237"/>
  <c r="C68" i="237"/>
  <c r="D68" i="237" s="1"/>
  <c r="C67" i="237"/>
  <c r="D67" i="237" s="1"/>
  <c r="C66" i="237"/>
  <c r="D66" i="237" s="1"/>
  <c r="C65" i="237"/>
  <c r="C41" i="237"/>
  <c r="C40" i="237"/>
  <c r="C27" i="237"/>
  <c r="C26" i="237"/>
  <c r="C11" i="237"/>
  <c r="C23" i="237" s="1"/>
  <c r="C146" i="236"/>
  <c r="C145" i="236"/>
  <c r="C144" i="236"/>
  <c r="C142" i="236"/>
  <c r="C140" i="236"/>
  <c r="C114" i="236"/>
  <c r="C121" i="236" s="1"/>
  <c r="C106" i="236"/>
  <c r="C105" i="236"/>
  <c r="C104" i="236"/>
  <c r="C103" i="236"/>
  <c r="C102" i="236"/>
  <c r="C91" i="236"/>
  <c r="C89" i="236"/>
  <c r="C88" i="236"/>
  <c r="C68" i="236"/>
  <c r="D68" i="236" s="1"/>
  <c r="C67" i="236"/>
  <c r="D67" i="236" s="1"/>
  <c r="C66" i="236"/>
  <c r="D66" i="236" s="1"/>
  <c r="C65" i="236"/>
  <c r="C41" i="236"/>
  <c r="C40" i="236"/>
  <c r="C27" i="236"/>
  <c r="C26" i="236"/>
  <c r="C12" i="236"/>
  <c r="C11" i="236"/>
  <c r="C146" i="235"/>
  <c r="C145" i="235"/>
  <c r="C144" i="235"/>
  <c r="C142" i="235"/>
  <c r="C140" i="235"/>
  <c r="C114" i="235"/>
  <c r="C121" i="235" s="1"/>
  <c r="C106" i="235"/>
  <c r="C105" i="235"/>
  <c r="C104" i="235"/>
  <c r="C103" i="235"/>
  <c r="C102" i="235"/>
  <c r="C91" i="235"/>
  <c r="C89" i="235"/>
  <c r="C88" i="235"/>
  <c r="C68" i="235"/>
  <c r="D68" i="235" s="1"/>
  <c r="C67" i="235"/>
  <c r="D67" i="235" s="1"/>
  <c r="C66" i="235"/>
  <c r="D66" i="235" s="1"/>
  <c r="C65" i="235"/>
  <c r="C41" i="235"/>
  <c r="C40" i="235"/>
  <c r="C27" i="235"/>
  <c r="C26" i="235"/>
  <c r="C11" i="235"/>
  <c r="C146" i="234"/>
  <c r="C145" i="234"/>
  <c r="C144" i="234"/>
  <c r="C142" i="234"/>
  <c r="C140" i="234"/>
  <c r="C114" i="234"/>
  <c r="C121" i="234" s="1"/>
  <c r="C106" i="234"/>
  <c r="C105" i="234"/>
  <c r="C104" i="234"/>
  <c r="C103" i="234"/>
  <c r="C102" i="234"/>
  <c r="C91" i="234"/>
  <c r="C89" i="234"/>
  <c r="C88" i="234"/>
  <c r="C68" i="234"/>
  <c r="D68" i="234" s="1"/>
  <c r="C67" i="234"/>
  <c r="D67" i="234" s="1"/>
  <c r="C66" i="234"/>
  <c r="D66" i="234" s="1"/>
  <c r="C65" i="234"/>
  <c r="C41" i="234"/>
  <c r="C40" i="234"/>
  <c r="C27" i="234"/>
  <c r="C26" i="234"/>
  <c r="C11" i="234"/>
  <c r="C23" i="234" s="1"/>
  <c r="C146" i="233"/>
  <c r="C145" i="233"/>
  <c r="C144" i="233"/>
  <c r="C142" i="233"/>
  <c r="C140" i="233"/>
  <c r="C114" i="233"/>
  <c r="C121" i="233" s="1"/>
  <c r="C106" i="233"/>
  <c r="C105" i="233"/>
  <c r="C104" i="233"/>
  <c r="C103" i="233"/>
  <c r="C102" i="233"/>
  <c r="C91" i="233"/>
  <c r="C89" i="233"/>
  <c r="C88" i="233"/>
  <c r="C68" i="233"/>
  <c r="D68" i="233" s="1"/>
  <c r="C67" i="233"/>
  <c r="D67" i="233" s="1"/>
  <c r="C66" i="233"/>
  <c r="D66" i="233" s="1"/>
  <c r="C65" i="233"/>
  <c r="C41" i="233"/>
  <c r="C40" i="233"/>
  <c r="C27" i="233"/>
  <c r="C26" i="233"/>
  <c r="C11" i="233"/>
  <c r="C23" i="233" s="1"/>
  <c r="C146" i="232"/>
  <c r="C145" i="232"/>
  <c r="C144" i="232"/>
  <c r="C142" i="232"/>
  <c r="C140" i="232"/>
  <c r="C114" i="232"/>
  <c r="C121" i="232" s="1"/>
  <c r="C106" i="232"/>
  <c r="C105" i="232"/>
  <c r="C104" i="232"/>
  <c r="C103" i="232"/>
  <c r="C102" i="232"/>
  <c r="C91" i="232"/>
  <c r="C89" i="232"/>
  <c r="C88" i="232"/>
  <c r="C68" i="232"/>
  <c r="D68" i="232" s="1"/>
  <c r="C67" i="232"/>
  <c r="D67" i="232" s="1"/>
  <c r="C66" i="232"/>
  <c r="D66" i="232" s="1"/>
  <c r="C65" i="232"/>
  <c r="C41" i="232"/>
  <c r="C40" i="232"/>
  <c r="C27" i="232"/>
  <c r="C26" i="232"/>
  <c r="C12" i="232"/>
  <c r="C11" i="232"/>
  <c r="C23" i="232" s="1"/>
  <c r="C146" i="231"/>
  <c r="C145" i="231"/>
  <c r="C144" i="231"/>
  <c r="C142" i="231"/>
  <c r="C140" i="231"/>
  <c r="C114" i="231"/>
  <c r="C121" i="231" s="1"/>
  <c r="C106" i="231"/>
  <c r="C105" i="231"/>
  <c r="C104" i="231"/>
  <c r="C103" i="231"/>
  <c r="C102" i="231"/>
  <c r="C91" i="231"/>
  <c r="C89" i="231"/>
  <c r="C88" i="231"/>
  <c r="C68" i="231"/>
  <c r="D68" i="231" s="1"/>
  <c r="C67" i="231"/>
  <c r="D67" i="231" s="1"/>
  <c r="C66" i="231"/>
  <c r="D66" i="231" s="1"/>
  <c r="C65" i="231"/>
  <c r="C41" i="231"/>
  <c r="C40" i="231"/>
  <c r="C27" i="231"/>
  <c r="C26" i="231"/>
  <c r="C11" i="231"/>
  <c r="C147" i="230"/>
  <c r="C146" i="230"/>
  <c r="C145" i="230"/>
  <c r="C143" i="230"/>
  <c r="C141" i="230"/>
  <c r="C115" i="230"/>
  <c r="C122" i="230" s="1"/>
  <c r="C107" i="230"/>
  <c r="C106" i="230"/>
  <c r="C105" i="230"/>
  <c r="C104" i="230"/>
  <c r="C103" i="230"/>
  <c r="C92" i="230"/>
  <c r="C90" i="230"/>
  <c r="C89" i="230"/>
  <c r="C68" i="230"/>
  <c r="D68" i="230" s="1"/>
  <c r="C67" i="230"/>
  <c r="D67" i="230" s="1"/>
  <c r="C66" i="230"/>
  <c r="D66" i="230" s="1"/>
  <c r="C65" i="230"/>
  <c r="C41" i="230"/>
  <c r="C40" i="230"/>
  <c r="C27" i="230"/>
  <c r="C26" i="230"/>
  <c r="C11" i="230"/>
  <c r="C23" i="230" s="1"/>
  <c r="C146" i="229"/>
  <c r="C145" i="229"/>
  <c r="C144" i="229"/>
  <c r="C142" i="229"/>
  <c r="C140" i="229"/>
  <c r="C114" i="229"/>
  <c r="C121" i="229" s="1"/>
  <c r="C106" i="229"/>
  <c r="C105" i="229"/>
  <c r="C104" i="229"/>
  <c r="C103" i="229"/>
  <c r="C102" i="229"/>
  <c r="C91" i="229"/>
  <c r="C89" i="229"/>
  <c r="C88" i="229"/>
  <c r="C68" i="229"/>
  <c r="D68" i="229" s="1"/>
  <c r="C67" i="229"/>
  <c r="D67" i="229" s="1"/>
  <c r="C66" i="229"/>
  <c r="D66" i="229" s="1"/>
  <c r="C65" i="229"/>
  <c r="C41" i="229"/>
  <c r="C40" i="229"/>
  <c r="C27" i="229"/>
  <c r="C26" i="229"/>
  <c r="C11" i="229"/>
  <c r="C146" i="228"/>
  <c r="C145" i="228"/>
  <c r="C144" i="228"/>
  <c r="C142" i="228"/>
  <c r="C140" i="228"/>
  <c r="C114" i="228"/>
  <c r="C121" i="228" s="1"/>
  <c r="C106" i="228"/>
  <c r="C105" i="228"/>
  <c r="C104" i="228"/>
  <c r="C103" i="228"/>
  <c r="C102" i="228"/>
  <c r="C91" i="228"/>
  <c r="C89" i="228"/>
  <c r="C88" i="228"/>
  <c r="C68" i="228"/>
  <c r="D68" i="228" s="1"/>
  <c r="C67" i="228"/>
  <c r="D67" i="228" s="1"/>
  <c r="C66" i="228"/>
  <c r="D66" i="228" s="1"/>
  <c r="C65" i="228"/>
  <c r="C41" i="228"/>
  <c r="C40" i="228"/>
  <c r="C27" i="228"/>
  <c r="C26" i="228"/>
  <c r="C11" i="228"/>
  <c r="C23" i="228" s="1"/>
  <c r="C146" i="227"/>
  <c r="C145" i="227"/>
  <c r="C144" i="227"/>
  <c r="C142" i="227"/>
  <c r="C140" i="227"/>
  <c r="C114" i="227"/>
  <c r="C121" i="227" s="1"/>
  <c r="C106" i="227"/>
  <c r="C105" i="227"/>
  <c r="C104" i="227"/>
  <c r="C103" i="227"/>
  <c r="C102" i="227"/>
  <c r="C91" i="227"/>
  <c r="C89" i="227"/>
  <c r="C88" i="227"/>
  <c r="C68" i="227"/>
  <c r="D68" i="227" s="1"/>
  <c r="C67" i="227"/>
  <c r="D67" i="227" s="1"/>
  <c r="C66" i="227"/>
  <c r="D66" i="227" s="1"/>
  <c r="C65" i="227"/>
  <c r="C41" i="227"/>
  <c r="C40" i="227"/>
  <c r="C27" i="227"/>
  <c r="C26" i="227"/>
  <c r="C11" i="227"/>
  <c r="C146" i="226"/>
  <c r="C145" i="226"/>
  <c r="C144" i="226"/>
  <c r="C142" i="226"/>
  <c r="C140" i="226"/>
  <c r="C114" i="226"/>
  <c r="C121" i="226" s="1"/>
  <c r="C106" i="226"/>
  <c r="C105" i="226"/>
  <c r="C104" i="226"/>
  <c r="C103" i="226"/>
  <c r="C102" i="226"/>
  <c r="C91" i="226"/>
  <c r="C89" i="226"/>
  <c r="C88" i="226"/>
  <c r="C68" i="226"/>
  <c r="D68" i="226" s="1"/>
  <c r="C67" i="226"/>
  <c r="D67" i="226" s="1"/>
  <c r="C66" i="226"/>
  <c r="D66" i="226" s="1"/>
  <c r="C65" i="226"/>
  <c r="C41" i="226"/>
  <c r="C40" i="226"/>
  <c r="C27" i="226"/>
  <c r="C26" i="226"/>
  <c r="C11" i="226"/>
  <c r="C146" i="225"/>
  <c r="C145" i="225"/>
  <c r="C144" i="225"/>
  <c r="C142" i="225"/>
  <c r="C140" i="225"/>
  <c r="C114" i="225"/>
  <c r="C121" i="225" s="1"/>
  <c r="C106" i="225"/>
  <c r="C105" i="225"/>
  <c r="C104" i="225"/>
  <c r="C103" i="225"/>
  <c r="C102" i="225"/>
  <c r="C91" i="225"/>
  <c r="C89" i="225"/>
  <c r="C88" i="225"/>
  <c r="C68" i="225"/>
  <c r="D68" i="225" s="1"/>
  <c r="C67" i="225"/>
  <c r="D67" i="225" s="1"/>
  <c r="C66" i="225"/>
  <c r="D66" i="225" s="1"/>
  <c r="C65" i="225"/>
  <c r="C41" i="225"/>
  <c r="C40" i="225"/>
  <c r="C27" i="225"/>
  <c r="C26" i="225"/>
  <c r="C11" i="225"/>
  <c r="C23" i="225" s="1"/>
  <c r="C146" i="224"/>
  <c r="C145" i="224"/>
  <c r="C144" i="224"/>
  <c r="C142" i="224"/>
  <c r="C140" i="224"/>
  <c r="C114" i="224"/>
  <c r="C121" i="224" s="1"/>
  <c r="C106" i="224"/>
  <c r="C105" i="224"/>
  <c r="C104" i="224"/>
  <c r="C103" i="224"/>
  <c r="C102" i="224"/>
  <c r="C91" i="224"/>
  <c r="C89" i="224"/>
  <c r="C88" i="224"/>
  <c r="C68" i="224"/>
  <c r="D68" i="224" s="1"/>
  <c r="C67" i="224"/>
  <c r="D67" i="224" s="1"/>
  <c r="C66" i="224"/>
  <c r="D66" i="224" s="1"/>
  <c r="C65" i="224"/>
  <c r="C41" i="224"/>
  <c r="C40" i="224"/>
  <c r="C27" i="224"/>
  <c r="C26" i="224"/>
  <c r="C11" i="224"/>
  <c r="C23" i="224" s="1"/>
  <c r="C146" i="223"/>
  <c r="C145" i="223"/>
  <c r="C144" i="223"/>
  <c r="C142" i="223"/>
  <c r="C140" i="223"/>
  <c r="C114" i="223"/>
  <c r="C121" i="223" s="1"/>
  <c r="C106" i="223"/>
  <c r="C105" i="223"/>
  <c r="C104" i="223"/>
  <c r="C103" i="223"/>
  <c r="C102" i="223"/>
  <c r="C91" i="223"/>
  <c r="C89" i="223"/>
  <c r="C88" i="223"/>
  <c r="C68" i="223"/>
  <c r="D68" i="223" s="1"/>
  <c r="C67" i="223"/>
  <c r="D67" i="223" s="1"/>
  <c r="C66" i="223"/>
  <c r="D66" i="223" s="1"/>
  <c r="C65" i="223"/>
  <c r="C41" i="223"/>
  <c r="C40" i="223"/>
  <c r="C27" i="223"/>
  <c r="C26" i="223"/>
  <c r="C11" i="223"/>
  <c r="C146" i="222"/>
  <c r="C145" i="222"/>
  <c r="C144" i="222"/>
  <c r="C142" i="222"/>
  <c r="C140" i="222"/>
  <c r="C114" i="222"/>
  <c r="C121" i="222" s="1"/>
  <c r="C106" i="222"/>
  <c r="C105" i="222"/>
  <c r="C104" i="222"/>
  <c r="C103" i="222"/>
  <c r="C102" i="222"/>
  <c r="C91" i="222"/>
  <c r="C89" i="222"/>
  <c r="C88" i="222"/>
  <c r="C68" i="222"/>
  <c r="D68" i="222" s="1"/>
  <c r="C67" i="222"/>
  <c r="D67" i="222" s="1"/>
  <c r="C66" i="222"/>
  <c r="D66" i="222" s="1"/>
  <c r="C65" i="222"/>
  <c r="C41" i="222"/>
  <c r="C40" i="222"/>
  <c r="C27" i="222"/>
  <c r="C26" i="222"/>
  <c r="C11" i="222"/>
  <c r="C23" i="222" s="1"/>
  <c r="C146" i="221"/>
  <c r="C145" i="221"/>
  <c r="C144" i="221"/>
  <c r="C142" i="221"/>
  <c r="C140" i="221"/>
  <c r="C114" i="221"/>
  <c r="C121" i="221" s="1"/>
  <c r="C106" i="221"/>
  <c r="C105" i="221"/>
  <c r="C104" i="221"/>
  <c r="C103" i="221"/>
  <c r="C102" i="221"/>
  <c r="C91" i="221"/>
  <c r="C89" i="221"/>
  <c r="C88" i="221"/>
  <c r="C68" i="221"/>
  <c r="D68" i="221" s="1"/>
  <c r="C67" i="221"/>
  <c r="D67" i="221" s="1"/>
  <c r="C66" i="221"/>
  <c r="D66" i="221" s="1"/>
  <c r="C65" i="221"/>
  <c r="C41" i="221"/>
  <c r="C40" i="221"/>
  <c r="C27" i="221"/>
  <c r="C26" i="221"/>
  <c r="C11" i="221"/>
  <c r="C23" i="221" s="1"/>
  <c r="C146" i="220"/>
  <c r="C145" i="220"/>
  <c r="C144" i="220"/>
  <c r="C142" i="220"/>
  <c r="C140" i="220"/>
  <c r="C114" i="220"/>
  <c r="C121" i="220" s="1"/>
  <c r="C106" i="220"/>
  <c r="C105" i="220"/>
  <c r="C104" i="220"/>
  <c r="C103" i="220"/>
  <c r="C102" i="220"/>
  <c r="C91" i="220"/>
  <c r="C89" i="220"/>
  <c r="C88" i="220"/>
  <c r="C68" i="220"/>
  <c r="D68" i="220" s="1"/>
  <c r="C67" i="220"/>
  <c r="D67" i="220" s="1"/>
  <c r="C66" i="220"/>
  <c r="D66" i="220" s="1"/>
  <c r="C65" i="220"/>
  <c r="C41" i="220"/>
  <c r="C40" i="220"/>
  <c r="C27" i="220"/>
  <c r="C26" i="220"/>
  <c r="C11" i="220"/>
  <c r="C23" i="220" s="1"/>
  <c r="C146" i="219"/>
  <c r="C145" i="219"/>
  <c r="C144" i="219"/>
  <c r="C142" i="219"/>
  <c r="C140" i="219"/>
  <c r="C114" i="219"/>
  <c r="C121" i="219" s="1"/>
  <c r="C106" i="219"/>
  <c r="C105" i="219"/>
  <c r="C104" i="219"/>
  <c r="C103" i="219"/>
  <c r="C102" i="219"/>
  <c r="C91" i="219"/>
  <c r="C89" i="219"/>
  <c r="C88" i="219"/>
  <c r="C68" i="219"/>
  <c r="D68" i="219" s="1"/>
  <c r="C67" i="219"/>
  <c r="D67" i="219" s="1"/>
  <c r="C66" i="219"/>
  <c r="D66" i="219" s="1"/>
  <c r="C65" i="219"/>
  <c r="C41" i="219"/>
  <c r="C40" i="219"/>
  <c r="C27" i="219"/>
  <c r="C26" i="219"/>
  <c r="C11" i="219"/>
  <c r="C23" i="219" s="1"/>
  <c r="C146" i="218"/>
  <c r="C145" i="218"/>
  <c r="C144" i="218"/>
  <c r="C142" i="218"/>
  <c r="C140" i="218"/>
  <c r="C114" i="218"/>
  <c r="C121" i="218" s="1"/>
  <c r="C106" i="218"/>
  <c r="C105" i="218"/>
  <c r="C104" i="218"/>
  <c r="C103" i="218"/>
  <c r="C102" i="218"/>
  <c r="C91" i="218"/>
  <c r="C89" i="218"/>
  <c r="C88" i="218"/>
  <c r="C68" i="218"/>
  <c r="D68" i="218" s="1"/>
  <c r="C67" i="218"/>
  <c r="D67" i="218" s="1"/>
  <c r="C66" i="218"/>
  <c r="D66" i="218" s="1"/>
  <c r="C65" i="218"/>
  <c r="C41" i="218"/>
  <c r="C40" i="218"/>
  <c r="C27" i="218"/>
  <c r="C26" i="218"/>
  <c r="C11" i="218"/>
  <c r="C23" i="218" s="1"/>
  <c r="C146" i="217"/>
  <c r="C145" i="217"/>
  <c r="C144" i="217"/>
  <c r="C142" i="217"/>
  <c r="C140" i="217"/>
  <c r="C114" i="217"/>
  <c r="C121" i="217" s="1"/>
  <c r="C106" i="217"/>
  <c r="C105" i="217"/>
  <c r="C104" i="217"/>
  <c r="C103" i="217"/>
  <c r="C102" i="217"/>
  <c r="C91" i="217"/>
  <c r="C89" i="217"/>
  <c r="C88" i="217"/>
  <c r="C68" i="217"/>
  <c r="D68" i="217" s="1"/>
  <c r="C67" i="217"/>
  <c r="D67" i="217" s="1"/>
  <c r="C66" i="217"/>
  <c r="D66" i="217" s="1"/>
  <c r="C65" i="217"/>
  <c r="C41" i="217"/>
  <c r="C40" i="217"/>
  <c r="C27" i="217"/>
  <c r="C26" i="217"/>
  <c r="C11" i="217"/>
  <c r="C146" i="216"/>
  <c r="C145" i="216"/>
  <c r="C144" i="216"/>
  <c r="C142" i="216"/>
  <c r="C140" i="216"/>
  <c r="C114" i="216"/>
  <c r="C121" i="216" s="1"/>
  <c r="C106" i="216"/>
  <c r="C105" i="216"/>
  <c r="C104" i="216"/>
  <c r="C103" i="216"/>
  <c r="C102" i="216"/>
  <c r="C91" i="216"/>
  <c r="C89" i="216"/>
  <c r="C88" i="216"/>
  <c r="C68" i="216"/>
  <c r="D68" i="216" s="1"/>
  <c r="C67" i="216"/>
  <c r="D67" i="216" s="1"/>
  <c r="C66" i="216"/>
  <c r="D66" i="216" s="1"/>
  <c r="C65" i="216"/>
  <c r="C41" i="216"/>
  <c r="C40" i="216"/>
  <c r="C27" i="216"/>
  <c r="C26" i="216"/>
  <c r="C11" i="216"/>
  <c r="C23" i="216" s="1"/>
  <c r="C146" i="215"/>
  <c r="C145" i="215"/>
  <c r="C144" i="215"/>
  <c r="C142" i="215"/>
  <c r="C140" i="215"/>
  <c r="C114" i="215"/>
  <c r="C121" i="215" s="1"/>
  <c r="C106" i="215"/>
  <c r="C105" i="215"/>
  <c r="C104" i="215"/>
  <c r="C103" i="215"/>
  <c r="C102" i="215"/>
  <c r="C91" i="215"/>
  <c r="C89" i="215"/>
  <c r="C88" i="215"/>
  <c r="C68" i="215"/>
  <c r="D68" i="215" s="1"/>
  <c r="C67" i="215"/>
  <c r="D67" i="215" s="1"/>
  <c r="C66" i="215"/>
  <c r="D66" i="215" s="1"/>
  <c r="C65" i="215"/>
  <c r="C41" i="215"/>
  <c r="C40" i="215"/>
  <c r="C27" i="215"/>
  <c r="C26" i="215"/>
  <c r="C11" i="215"/>
  <c r="C146" i="214"/>
  <c r="C145" i="214"/>
  <c r="C144" i="214"/>
  <c r="C142" i="214"/>
  <c r="C140" i="214"/>
  <c r="C114" i="214"/>
  <c r="C121" i="214" s="1"/>
  <c r="C106" i="214"/>
  <c r="C105" i="214"/>
  <c r="C104" i="214"/>
  <c r="C103" i="214"/>
  <c r="C102" i="214"/>
  <c r="C91" i="214"/>
  <c r="C89" i="214"/>
  <c r="C88" i="214"/>
  <c r="C68" i="214"/>
  <c r="D68" i="214" s="1"/>
  <c r="C67" i="214"/>
  <c r="D67" i="214" s="1"/>
  <c r="C66" i="214"/>
  <c r="D66" i="214" s="1"/>
  <c r="C65" i="214"/>
  <c r="C41" i="214"/>
  <c r="C40" i="214"/>
  <c r="C27" i="214"/>
  <c r="C26" i="214"/>
  <c r="C11" i="214"/>
  <c r="C146" i="213"/>
  <c r="C145" i="213"/>
  <c r="C144" i="213"/>
  <c r="C142" i="213"/>
  <c r="C140" i="213"/>
  <c r="C114" i="213"/>
  <c r="C121" i="213" s="1"/>
  <c r="C106" i="213"/>
  <c r="C105" i="213"/>
  <c r="C104" i="213"/>
  <c r="C103" i="213"/>
  <c r="C102" i="213"/>
  <c r="C91" i="213"/>
  <c r="C89" i="213"/>
  <c r="C88" i="213"/>
  <c r="C68" i="213"/>
  <c r="D68" i="213" s="1"/>
  <c r="C67" i="213"/>
  <c r="D67" i="213" s="1"/>
  <c r="C66" i="213"/>
  <c r="D66" i="213" s="1"/>
  <c r="C65" i="213"/>
  <c r="C41" i="213"/>
  <c r="C40" i="213"/>
  <c r="C27" i="213"/>
  <c r="C26" i="213"/>
  <c r="C11" i="213"/>
  <c r="C23" i="213" s="1"/>
  <c r="C146" i="212"/>
  <c r="C145" i="212"/>
  <c r="C144" i="212"/>
  <c r="C142" i="212"/>
  <c r="C140" i="212"/>
  <c r="C114" i="212"/>
  <c r="C121" i="212" s="1"/>
  <c r="C106" i="212"/>
  <c r="C105" i="212"/>
  <c r="C104" i="212"/>
  <c r="C103" i="212"/>
  <c r="C102" i="212"/>
  <c r="C91" i="212"/>
  <c r="C89" i="212"/>
  <c r="C88" i="212"/>
  <c r="C68" i="212"/>
  <c r="D68" i="212" s="1"/>
  <c r="C67" i="212"/>
  <c r="D67" i="212" s="1"/>
  <c r="C66" i="212"/>
  <c r="D66" i="212" s="1"/>
  <c r="C65" i="212"/>
  <c r="C41" i="212"/>
  <c r="C40" i="212"/>
  <c r="C27" i="212"/>
  <c r="C26" i="212"/>
  <c r="C11" i="212"/>
  <c r="C146" i="211"/>
  <c r="C145" i="211"/>
  <c r="C144" i="211"/>
  <c r="C142" i="211"/>
  <c r="C140" i="211"/>
  <c r="C114" i="211"/>
  <c r="C121" i="211" s="1"/>
  <c r="C106" i="211"/>
  <c r="C105" i="211"/>
  <c r="C104" i="211"/>
  <c r="C103" i="211"/>
  <c r="C102" i="211"/>
  <c r="C91" i="211"/>
  <c r="C89" i="211"/>
  <c r="C88" i="211"/>
  <c r="C68" i="211"/>
  <c r="D68" i="211" s="1"/>
  <c r="C67" i="211"/>
  <c r="D67" i="211" s="1"/>
  <c r="C66" i="211"/>
  <c r="D66" i="211" s="1"/>
  <c r="C65" i="211"/>
  <c r="C41" i="211"/>
  <c r="C40" i="211"/>
  <c r="C27" i="211"/>
  <c r="C26" i="211"/>
  <c r="C11" i="211"/>
  <c r="C146" i="210"/>
  <c r="C145" i="210"/>
  <c r="C144" i="210"/>
  <c r="C142" i="210"/>
  <c r="C140" i="210"/>
  <c r="C114" i="210"/>
  <c r="C121" i="210" s="1"/>
  <c r="C106" i="210"/>
  <c r="C105" i="210"/>
  <c r="C104" i="210"/>
  <c r="C103" i="210"/>
  <c r="C102" i="210"/>
  <c r="C91" i="210"/>
  <c r="C89" i="210"/>
  <c r="C88" i="210"/>
  <c r="C68" i="210"/>
  <c r="D68" i="210" s="1"/>
  <c r="C67" i="210"/>
  <c r="D67" i="210" s="1"/>
  <c r="C66" i="210"/>
  <c r="D66" i="210" s="1"/>
  <c r="C65" i="210"/>
  <c r="C41" i="210"/>
  <c r="C40" i="210"/>
  <c r="C27" i="210"/>
  <c r="C26" i="210"/>
  <c r="C11" i="210"/>
  <c r="C145" i="209"/>
  <c r="C144" i="209"/>
  <c r="C142" i="209"/>
  <c r="C140" i="209"/>
  <c r="C114" i="209"/>
  <c r="C121" i="209" s="1"/>
  <c r="C106" i="209"/>
  <c r="C105" i="209"/>
  <c r="C104" i="209"/>
  <c r="C103" i="209"/>
  <c r="C102" i="209"/>
  <c r="C91" i="209"/>
  <c r="C89" i="209"/>
  <c r="C88" i="209"/>
  <c r="C68" i="209"/>
  <c r="D68" i="209" s="1"/>
  <c r="C67" i="209"/>
  <c r="D67" i="209" s="1"/>
  <c r="C66" i="209"/>
  <c r="D66" i="209" s="1"/>
  <c r="C65" i="209"/>
  <c r="C41" i="209"/>
  <c r="C40" i="209"/>
  <c r="C27" i="209"/>
  <c r="C26" i="209"/>
  <c r="C11" i="209"/>
  <c r="C146" i="208"/>
  <c r="C145" i="208"/>
  <c r="C144" i="208"/>
  <c r="C142" i="208"/>
  <c r="C140" i="208"/>
  <c r="C114" i="208"/>
  <c r="C121" i="208" s="1"/>
  <c r="C106" i="208"/>
  <c r="C105" i="208"/>
  <c r="C104" i="208"/>
  <c r="C103" i="208"/>
  <c r="C102" i="208"/>
  <c r="C91" i="208"/>
  <c r="C89" i="208"/>
  <c r="C88" i="208"/>
  <c r="C68" i="208"/>
  <c r="D68" i="208" s="1"/>
  <c r="C67" i="208"/>
  <c r="D67" i="208" s="1"/>
  <c r="C66" i="208"/>
  <c r="D66" i="208" s="1"/>
  <c r="C65" i="208"/>
  <c r="C41" i="208"/>
  <c r="C40" i="208"/>
  <c r="C27" i="208"/>
  <c r="C26" i="208"/>
  <c r="C11" i="208"/>
  <c r="C146" i="207"/>
  <c r="C145" i="207"/>
  <c r="C144" i="207"/>
  <c r="C142" i="207"/>
  <c r="C140" i="207"/>
  <c r="C114" i="207"/>
  <c r="C121" i="207" s="1"/>
  <c r="C106" i="207"/>
  <c r="C105" i="207"/>
  <c r="C104" i="207"/>
  <c r="C103" i="207"/>
  <c r="C102" i="207"/>
  <c r="C91" i="207"/>
  <c r="C89" i="207"/>
  <c r="C88" i="207"/>
  <c r="C68" i="207"/>
  <c r="D68" i="207" s="1"/>
  <c r="C67" i="207"/>
  <c r="D67" i="207" s="1"/>
  <c r="C66" i="207"/>
  <c r="D66" i="207" s="1"/>
  <c r="C65" i="207"/>
  <c r="C41" i="207"/>
  <c r="C40" i="207"/>
  <c r="C27" i="207"/>
  <c r="C26" i="207"/>
  <c r="C11" i="207"/>
  <c r="C146" i="206"/>
  <c r="C145" i="206"/>
  <c r="C144" i="206"/>
  <c r="C142" i="206"/>
  <c r="C140" i="206"/>
  <c r="C114" i="206"/>
  <c r="C121" i="206" s="1"/>
  <c r="C106" i="206"/>
  <c r="C105" i="206"/>
  <c r="C104" i="206"/>
  <c r="C103" i="206"/>
  <c r="C102" i="206"/>
  <c r="C91" i="206"/>
  <c r="C89" i="206"/>
  <c r="C88" i="206"/>
  <c r="C68" i="206"/>
  <c r="D68" i="206" s="1"/>
  <c r="C67" i="206"/>
  <c r="D67" i="206" s="1"/>
  <c r="C66" i="206"/>
  <c r="D66" i="206" s="1"/>
  <c r="C65" i="206"/>
  <c r="C41" i="206"/>
  <c r="C40" i="206"/>
  <c r="C27" i="206"/>
  <c r="C26" i="206"/>
  <c r="C12" i="206"/>
  <c r="C11" i="206"/>
  <c r="C146" i="205"/>
  <c r="C145" i="205"/>
  <c r="C144" i="205"/>
  <c r="C142" i="205"/>
  <c r="C140" i="205"/>
  <c r="C114" i="205"/>
  <c r="C121" i="205" s="1"/>
  <c r="C106" i="205"/>
  <c r="C105" i="205"/>
  <c r="C104" i="205"/>
  <c r="C103" i="205"/>
  <c r="C102" i="205"/>
  <c r="C91" i="205"/>
  <c r="C89" i="205"/>
  <c r="C88" i="205"/>
  <c r="C68" i="205"/>
  <c r="D68" i="205" s="1"/>
  <c r="C67" i="205"/>
  <c r="D67" i="205" s="1"/>
  <c r="C66" i="205"/>
  <c r="D66" i="205" s="1"/>
  <c r="C65" i="205"/>
  <c r="C41" i="205"/>
  <c r="C40" i="205"/>
  <c r="C27" i="205"/>
  <c r="C26" i="205"/>
  <c r="C11" i="205"/>
  <c r="C146" i="204"/>
  <c r="C145" i="204"/>
  <c r="C144" i="204"/>
  <c r="C142" i="204"/>
  <c r="C140" i="204"/>
  <c r="C114" i="204"/>
  <c r="C121" i="204" s="1"/>
  <c r="C106" i="204"/>
  <c r="C105" i="204"/>
  <c r="C104" i="204"/>
  <c r="C103" i="204"/>
  <c r="C102" i="204"/>
  <c r="C91" i="204"/>
  <c r="C89" i="204"/>
  <c r="C88" i="204"/>
  <c r="C68" i="204"/>
  <c r="D68" i="204" s="1"/>
  <c r="C67" i="204"/>
  <c r="D67" i="204" s="1"/>
  <c r="C66" i="204"/>
  <c r="D66" i="204" s="1"/>
  <c r="C65" i="204"/>
  <c r="C41" i="204"/>
  <c r="C40" i="204"/>
  <c r="C27" i="204"/>
  <c r="C26" i="204"/>
  <c r="C12" i="204"/>
  <c r="C11" i="204"/>
  <c r="C23" i="204" s="1"/>
  <c r="C146" i="203"/>
  <c r="C145" i="203"/>
  <c r="C144" i="203"/>
  <c r="C142" i="203"/>
  <c r="C140" i="203"/>
  <c r="C114" i="203"/>
  <c r="C121" i="203" s="1"/>
  <c r="C106" i="203"/>
  <c r="C105" i="203"/>
  <c r="C104" i="203"/>
  <c r="C103" i="203"/>
  <c r="C102" i="203"/>
  <c r="C91" i="203"/>
  <c r="C89" i="203"/>
  <c r="C88" i="203"/>
  <c r="C68" i="203"/>
  <c r="D68" i="203" s="1"/>
  <c r="C67" i="203"/>
  <c r="D67" i="203" s="1"/>
  <c r="C66" i="203"/>
  <c r="D66" i="203" s="1"/>
  <c r="C65" i="203"/>
  <c r="C41" i="203"/>
  <c r="C40" i="203"/>
  <c r="C27" i="203"/>
  <c r="C26" i="203"/>
  <c r="C11" i="203"/>
  <c r="C146" i="202"/>
  <c r="C145" i="202"/>
  <c r="C144" i="202"/>
  <c r="C142" i="202"/>
  <c r="C140" i="202"/>
  <c r="C114" i="202"/>
  <c r="C121" i="202" s="1"/>
  <c r="C106" i="202"/>
  <c r="C105" i="202"/>
  <c r="C104" i="202"/>
  <c r="C103" i="202"/>
  <c r="C102" i="202"/>
  <c r="C91" i="202"/>
  <c r="C89" i="202"/>
  <c r="C88" i="202"/>
  <c r="C68" i="202"/>
  <c r="D68" i="202" s="1"/>
  <c r="C67" i="202"/>
  <c r="D67" i="202" s="1"/>
  <c r="C66" i="202"/>
  <c r="D66" i="202" s="1"/>
  <c r="C65" i="202"/>
  <c r="C41" i="202"/>
  <c r="C40" i="202"/>
  <c r="C27" i="202"/>
  <c r="C26" i="202"/>
  <c r="C11" i="202"/>
  <c r="C146" i="201"/>
  <c r="C145" i="201"/>
  <c r="C144" i="201"/>
  <c r="C142" i="201"/>
  <c r="C140" i="201"/>
  <c r="C114" i="201"/>
  <c r="C121" i="201" s="1"/>
  <c r="C106" i="201"/>
  <c r="C105" i="201"/>
  <c r="C104" i="201"/>
  <c r="C103" i="201"/>
  <c r="C102" i="201"/>
  <c r="C91" i="201"/>
  <c r="C89" i="201"/>
  <c r="C88" i="201"/>
  <c r="C68" i="201"/>
  <c r="D68" i="201" s="1"/>
  <c r="C67" i="201"/>
  <c r="D67" i="201" s="1"/>
  <c r="C66" i="201"/>
  <c r="D66" i="201" s="1"/>
  <c r="C65" i="201"/>
  <c r="C41" i="201"/>
  <c r="C40" i="201"/>
  <c r="C27" i="201"/>
  <c r="C26" i="201"/>
  <c r="C11" i="201"/>
  <c r="C146" i="200"/>
  <c r="C145" i="200"/>
  <c r="C144" i="200"/>
  <c r="C142" i="200"/>
  <c r="C140" i="200"/>
  <c r="C114" i="200"/>
  <c r="C121" i="200" s="1"/>
  <c r="C106" i="200"/>
  <c r="C105" i="200"/>
  <c r="C104" i="200"/>
  <c r="C103" i="200"/>
  <c r="C102" i="200"/>
  <c r="C91" i="200"/>
  <c r="C89" i="200"/>
  <c r="C88" i="200"/>
  <c r="C68" i="200"/>
  <c r="D68" i="200" s="1"/>
  <c r="C67" i="200"/>
  <c r="D67" i="200" s="1"/>
  <c r="C66" i="200"/>
  <c r="D66" i="200" s="1"/>
  <c r="C65" i="200"/>
  <c r="C41" i="200"/>
  <c r="C40" i="200"/>
  <c r="C27" i="200"/>
  <c r="C26" i="200"/>
  <c r="C11" i="200"/>
  <c r="C146" i="199"/>
  <c r="C145" i="199"/>
  <c r="C144" i="199"/>
  <c r="C142" i="199"/>
  <c r="C140" i="199"/>
  <c r="C114" i="199"/>
  <c r="C121" i="199" s="1"/>
  <c r="C106" i="199"/>
  <c r="C105" i="199"/>
  <c r="C104" i="199"/>
  <c r="C103" i="199"/>
  <c r="C102" i="199"/>
  <c r="C91" i="199"/>
  <c r="C89" i="199"/>
  <c r="C88" i="199"/>
  <c r="C68" i="199"/>
  <c r="D68" i="199" s="1"/>
  <c r="C67" i="199"/>
  <c r="D67" i="199" s="1"/>
  <c r="C66" i="199"/>
  <c r="D66" i="199" s="1"/>
  <c r="C65" i="199"/>
  <c r="C41" i="199"/>
  <c r="C40" i="199"/>
  <c r="C27" i="199"/>
  <c r="C26" i="199"/>
  <c r="C12" i="199"/>
  <c r="C11" i="199"/>
  <c r="C23" i="199" s="1"/>
  <c r="C145" i="198"/>
  <c r="C144" i="198"/>
  <c r="C142" i="198"/>
  <c r="C140" i="198"/>
  <c r="C114" i="198"/>
  <c r="C121" i="198" s="1"/>
  <c r="C106" i="198"/>
  <c r="C105" i="198"/>
  <c r="C104" i="198"/>
  <c r="C103" i="198"/>
  <c r="C102" i="198"/>
  <c r="C91" i="198"/>
  <c r="C89" i="198"/>
  <c r="C88" i="198"/>
  <c r="C68" i="198"/>
  <c r="D68" i="198" s="1"/>
  <c r="C67" i="198"/>
  <c r="D67" i="198" s="1"/>
  <c r="C66" i="198"/>
  <c r="D66" i="198" s="1"/>
  <c r="C65" i="198"/>
  <c r="C41" i="198"/>
  <c r="C40" i="198"/>
  <c r="C27" i="198"/>
  <c r="C26" i="198"/>
  <c r="C11" i="198"/>
  <c r="C146" i="197"/>
  <c r="C145" i="197"/>
  <c r="C144" i="197"/>
  <c r="C142" i="197"/>
  <c r="C140" i="197"/>
  <c r="C114" i="197"/>
  <c r="C121" i="197" s="1"/>
  <c r="C106" i="197"/>
  <c r="C105" i="197"/>
  <c r="C104" i="197"/>
  <c r="C103" i="197"/>
  <c r="C102" i="197"/>
  <c r="C91" i="197"/>
  <c r="C89" i="197"/>
  <c r="C88" i="197"/>
  <c r="C68" i="197"/>
  <c r="D68" i="197" s="1"/>
  <c r="C67" i="197"/>
  <c r="D67" i="197" s="1"/>
  <c r="C66" i="197"/>
  <c r="D66" i="197" s="1"/>
  <c r="C65" i="197"/>
  <c r="C41" i="197"/>
  <c r="C40" i="197"/>
  <c r="C27" i="197"/>
  <c r="C26" i="197"/>
  <c r="C11" i="197"/>
  <c r="C146" i="196"/>
  <c r="C145" i="196"/>
  <c r="C144" i="196"/>
  <c r="C142" i="196"/>
  <c r="C140" i="196"/>
  <c r="C114" i="196"/>
  <c r="C121" i="196" s="1"/>
  <c r="C106" i="196"/>
  <c r="C105" i="196"/>
  <c r="C104" i="196"/>
  <c r="C103" i="196"/>
  <c r="C102" i="196"/>
  <c r="C91" i="196"/>
  <c r="C89" i="196"/>
  <c r="C88" i="196"/>
  <c r="C68" i="196"/>
  <c r="D68" i="196" s="1"/>
  <c r="C67" i="196"/>
  <c r="D67" i="196" s="1"/>
  <c r="C66" i="196"/>
  <c r="D66" i="196" s="1"/>
  <c r="C65" i="196"/>
  <c r="C41" i="196"/>
  <c r="C40" i="196"/>
  <c r="C27" i="196"/>
  <c r="C26" i="196"/>
  <c r="C11" i="196"/>
  <c r="C147" i="195"/>
  <c r="C146" i="195"/>
  <c r="C145" i="195"/>
  <c r="C143" i="195"/>
  <c r="C141" i="195"/>
  <c r="C115" i="195"/>
  <c r="C122" i="195" s="1"/>
  <c r="C107" i="195"/>
  <c r="C106" i="195"/>
  <c r="C105" i="195"/>
  <c r="C104" i="195"/>
  <c r="C103" i="195"/>
  <c r="C92" i="195"/>
  <c r="C90" i="195"/>
  <c r="C89" i="195"/>
  <c r="C68" i="195"/>
  <c r="D68" i="195" s="1"/>
  <c r="C67" i="195"/>
  <c r="D67" i="195" s="1"/>
  <c r="C66" i="195"/>
  <c r="D66" i="195" s="1"/>
  <c r="C65" i="195"/>
  <c r="C41" i="195"/>
  <c r="C40" i="195"/>
  <c r="C27" i="195"/>
  <c r="C26" i="195"/>
  <c r="C11" i="195"/>
  <c r="C23" i="195" s="1"/>
  <c r="C146" i="194"/>
  <c r="C145" i="194"/>
  <c r="C143" i="194"/>
  <c r="C141" i="194"/>
  <c r="C115" i="194"/>
  <c r="C122" i="194" s="1"/>
  <c r="C107" i="194"/>
  <c r="C106" i="194"/>
  <c r="C105" i="194"/>
  <c r="C104" i="194"/>
  <c r="C103" i="194"/>
  <c r="C92" i="194"/>
  <c r="C90" i="194"/>
  <c r="C89" i="194"/>
  <c r="C68" i="194"/>
  <c r="D68" i="194" s="1"/>
  <c r="C67" i="194"/>
  <c r="D67" i="194" s="1"/>
  <c r="C66" i="194"/>
  <c r="D66" i="194" s="1"/>
  <c r="C65" i="194"/>
  <c r="C41" i="194"/>
  <c r="C40" i="194"/>
  <c r="C27" i="194"/>
  <c r="C26" i="194"/>
  <c r="C11" i="194"/>
  <c r="C147" i="193"/>
  <c r="C146" i="193"/>
  <c r="C145" i="193"/>
  <c r="C143" i="193"/>
  <c r="C141" i="193"/>
  <c r="C115" i="193"/>
  <c r="C122" i="193" s="1"/>
  <c r="C107" i="193"/>
  <c r="C106" i="193"/>
  <c r="C105" i="193"/>
  <c r="C104" i="193"/>
  <c r="C103" i="193"/>
  <c r="C92" i="193"/>
  <c r="C90" i="193"/>
  <c r="C89" i="193"/>
  <c r="C68" i="193"/>
  <c r="D68" i="193" s="1"/>
  <c r="C67" i="193"/>
  <c r="D67" i="193" s="1"/>
  <c r="C66" i="193"/>
  <c r="D66" i="193" s="1"/>
  <c r="C65" i="193"/>
  <c r="C41" i="193"/>
  <c r="C40" i="193"/>
  <c r="C27" i="193"/>
  <c r="C26" i="193"/>
  <c r="C11" i="193"/>
  <c r="C23" i="193" s="1"/>
  <c r="C147" i="192"/>
  <c r="C146" i="192"/>
  <c r="C145" i="192"/>
  <c r="C143" i="192"/>
  <c r="C141" i="192"/>
  <c r="C115" i="192"/>
  <c r="C122" i="192" s="1"/>
  <c r="C107" i="192"/>
  <c r="C106" i="192"/>
  <c r="C105" i="192"/>
  <c r="C104" i="192"/>
  <c r="C103" i="192"/>
  <c r="C92" i="192"/>
  <c r="C90" i="192"/>
  <c r="C89" i="192"/>
  <c r="C68" i="192"/>
  <c r="D68" i="192" s="1"/>
  <c r="C67" i="192"/>
  <c r="D67" i="192" s="1"/>
  <c r="C66" i="192"/>
  <c r="D66" i="192" s="1"/>
  <c r="C65" i="192"/>
  <c r="C41" i="192"/>
  <c r="C40" i="192"/>
  <c r="C27" i="192"/>
  <c r="C26" i="192"/>
  <c r="C11" i="192"/>
  <c r="C147" i="191"/>
  <c r="C146" i="191"/>
  <c r="C145" i="191"/>
  <c r="C143" i="191"/>
  <c r="C141" i="191"/>
  <c r="C115" i="191"/>
  <c r="C122" i="191" s="1"/>
  <c r="C107" i="191"/>
  <c r="C106" i="191"/>
  <c r="C105" i="191"/>
  <c r="C104" i="191"/>
  <c r="C103" i="191"/>
  <c r="C92" i="191"/>
  <c r="C90" i="191"/>
  <c r="C89" i="191"/>
  <c r="C68" i="191"/>
  <c r="D68" i="191" s="1"/>
  <c r="C67" i="191"/>
  <c r="D67" i="191" s="1"/>
  <c r="C66" i="191"/>
  <c r="D66" i="191" s="1"/>
  <c r="C65" i="191"/>
  <c r="C41" i="191"/>
  <c r="C40" i="191"/>
  <c r="C27" i="191"/>
  <c r="C26" i="191"/>
  <c r="C11" i="191"/>
  <c r="C23" i="191" s="1"/>
  <c r="C147" i="190"/>
  <c r="C146" i="190"/>
  <c r="C145" i="190"/>
  <c r="C143" i="190"/>
  <c r="C141" i="190"/>
  <c r="C115" i="190"/>
  <c r="C122" i="190" s="1"/>
  <c r="C107" i="190"/>
  <c r="C106" i="190"/>
  <c r="C105" i="190"/>
  <c r="C104" i="190"/>
  <c r="C103" i="190"/>
  <c r="C92" i="190"/>
  <c r="C90" i="190"/>
  <c r="C89" i="190"/>
  <c r="C68" i="190"/>
  <c r="D68" i="190" s="1"/>
  <c r="C67" i="190"/>
  <c r="D67" i="190" s="1"/>
  <c r="C66" i="190"/>
  <c r="D66" i="190" s="1"/>
  <c r="C65" i="190"/>
  <c r="C41" i="190"/>
  <c r="C40" i="190"/>
  <c r="C27" i="190"/>
  <c r="C26" i="190"/>
  <c r="C11" i="190"/>
  <c r="C147" i="189"/>
  <c r="C146" i="189"/>
  <c r="C145" i="189"/>
  <c r="C143" i="189"/>
  <c r="C141" i="189"/>
  <c r="C115" i="189"/>
  <c r="C122" i="189" s="1"/>
  <c r="C107" i="189"/>
  <c r="C106" i="189"/>
  <c r="C105" i="189"/>
  <c r="C104" i="189"/>
  <c r="C103" i="189"/>
  <c r="C92" i="189"/>
  <c r="C90" i="189"/>
  <c r="C89" i="189"/>
  <c r="C68" i="189"/>
  <c r="D68" i="189" s="1"/>
  <c r="C67" i="189"/>
  <c r="D67" i="189" s="1"/>
  <c r="C66" i="189"/>
  <c r="D66" i="189" s="1"/>
  <c r="C65" i="189"/>
  <c r="C41" i="189"/>
  <c r="C40" i="189"/>
  <c r="C27" i="189"/>
  <c r="C26" i="189"/>
  <c r="C11" i="189"/>
  <c r="C147" i="188"/>
  <c r="C146" i="188"/>
  <c r="C145" i="188"/>
  <c r="C143" i="188"/>
  <c r="C141" i="188"/>
  <c r="C115" i="188"/>
  <c r="C122" i="188" s="1"/>
  <c r="C107" i="188"/>
  <c r="C106" i="188"/>
  <c r="C105" i="188"/>
  <c r="C104" i="188"/>
  <c r="C103" i="188"/>
  <c r="C92" i="188"/>
  <c r="C90" i="188"/>
  <c r="C89" i="188"/>
  <c r="C68" i="188"/>
  <c r="D68" i="188" s="1"/>
  <c r="C67" i="188"/>
  <c r="D67" i="188" s="1"/>
  <c r="C66" i="188"/>
  <c r="D66" i="188" s="1"/>
  <c r="C65" i="188"/>
  <c r="C41" i="188"/>
  <c r="C40" i="188"/>
  <c r="C27" i="188"/>
  <c r="C26" i="188"/>
  <c r="C11" i="188"/>
  <c r="C147" i="187"/>
  <c r="C146" i="187"/>
  <c r="C145" i="187"/>
  <c r="C143" i="187"/>
  <c r="C141" i="187"/>
  <c r="C115" i="187"/>
  <c r="C122" i="187" s="1"/>
  <c r="C107" i="187"/>
  <c r="C106" i="187"/>
  <c r="C105" i="187"/>
  <c r="C104" i="187"/>
  <c r="C103" i="187"/>
  <c r="C92" i="187"/>
  <c r="C90" i="187"/>
  <c r="C89" i="187"/>
  <c r="C68" i="187"/>
  <c r="D68" i="187" s="1"/>
  <c r="C67" i="187"/>
  <c r="D67" i="187" s="1"/>
  <c r="C66" i="187"/>
  <c r="D66" i="187" s="1"/>
  <c r="C65" i="187"/>
  <c r="C41" i="187"/>
  <c r="C40" i="187"/>
  <c r="C27" i="187"/>
  <c r="C26" i="187"/>
  <c r="C11" i="187"/>
  <c r="C147" i="186"/>
  <c r="C146" i="186"/>
  <c r="C145" i="186"/>
  <c r="C143" i="186"/>
  <c r="C141" i="186"/>
  <c r="C115" i="186"/>
  <c r="C122" i="186" s="1"/>
  <c r="C107" i="186"/>
  <c r="C106" i="186"/>
  <c r="C105" i="186"/>
  <c r="C104" i="186"/>
  <c r="C103" i="186"/>
  <c r="C92" i="186"/>
  <c r="C90" i="186"/>
  <c r="C89" i="186"/>
  <c r="C68" i="186"/>
  <c r="D68" i="186" s="1"/>
  <c r="C67" i="186"/>
  <c r="D67" i="186" s="1"/>
  <c r="C66" i="186"/>
  <c r="D66" i="186" s="1"/>
  <c r="C65" i="186"/>
  <c r="C41" i="186"/>
  <c r="C40" i="186"/>
  <c r="C27" i="186"/>
  <c r="C26" i="186"/>
  <c r="C11" i="186"/>
  <c r="C147" i="185"/>
  <c r="C146" i="185"/>
  <c r="C145" i="185"/>
  <c r="C143" i="185"/>
  <c r="C141" i="185"/>
  <c r="C115" i="185"/>
  <c r="C122" i="185" s="1"/>
  <c r="C107" i="185"/>
  <c r="C106" i="185"/>
  <c r="C105" i="185"/>
  <c r="C104" i="185"/>
  <c r="C103" i="185"/>
  <c r="C92" i="185"/>
  <c r="C90" i="185"/>
  <c r="C89" i="185"/>
  <c r="C68" i="185"/>
  <c r="D68" i="185" s="1"/>
  <c r="C67" i="185"/>
  <c r="D67" i="185" s="1"/>
  <c r="C66" i="185"/>
  <c r="D66" i="185" s="1"/>
  <c r="C65" i="185"/>
  <c r="C41" i="185"/>
  <c r="C40" i="185"/>
  <c r="C27" i="185"/>
  <c r="C26" i="185"/>
  <c r="C11" i="185"/>
  <c r="C147" i="184"/>
  <c r="C146" i="184"/>
  <c r="C145" i="184"/>
  <c r="C143" i="184"/>
  <c r="C141" i="184"/>
  <c r="C115" i="184"/>
  <c r="C122" i="184" s="1"/>
  <c r="C107" i="184"/>
  <c r="C106" i="184"/>
  <c r="C105" i="184"/>
  <c r="C104" i="184"/>
  <c r="C103" i="184"/>
  <c r="C92" i="184"/>
  <c r="C90" i="184"/>
  <c r="C89" i="184"/>
  <c r="C68" i="184"/>
  <c r="D68" i="184" s="1"/>
  <c r="C67" i="184"/>
  <c r="D67" i="184" s="1"/>
  <c r="C66" i="184"/>
  <c r="D66" i="184" s="1"/>
  <c r="C65" i="184"/>
  <c r="C41" i="184"/>
  <c r="C40" i="184"/>
  <c r="C27" i="184"/>
  <c r="C26" i="184"/>
  <c r="C11" i="184"/>
  <c r="C23" i="184" s="1"/>
  <c r="C147" i="183"/>
  <c r="C146" i="183"/>
  <c r="C145" i="183"/>
  <c r="C143" i="183"/>
  <c r="C141" i="183"/>
  <c r="C115" i="183"/>
  <c r="C122" i="183" s="1"/>
  <c r="C107" i="183"/>
  <c r="C106" i="183"/>
  <c r="C105" i="183"/>
  <c r="C104" i="183"/>
  <c r="C103" i="183"/>
  <c r="C92" i="183"/>
  <c r="C90" i="183"/>
  <c r="C89" i="183"/>
  <c r="C68" i="183"/>
  <c r="D68" i="183" s="1"/>
  <c r="C67" i="183"/>
  <c r="D67" i="183" s="1"/>
  <c r="C66" i="183"/>
  <c r="D66" i="183" s="1"/>
  <c r="C65" i="183"/>
  <c r="C41" i="183"/>
  <c r="C40" i="183"/>
  <c r="C27" i="183"/>
  <c r="C26" i="183"/>
  <c r="C11" i="183"/>
  <c r="C147" i="182"/>
  <c r="C146" i="182"/>
  <c r="C145" i="182"/>
  <c r="C143" i="182"/>
  <c r="C141" i="182"/>
  <c r="C115" i="182"/>
  <c r="C122" i="182" s="1"/>
  <c r="C107" i="182"/>
  <c r="C106" i="182"/>
  <c r="C105" i="182"/>
  <c r="C104" i="182"/>
  <c r="C103" i="182"/>
  <c r="C92" i="182"/>
  <c r="C90" i="182"/>
  <c r="C89" i="182"/>
  <c r="C68" i="182"/>
  <c r="D68" i="182" s="1"/>
  <c r="C67" i="182"/>
  <c r="D67" i="182" s="1"/>
  <c r="C66" i="182"/>
  <c r="D66" i="182" s="1"/>
  <c r="C65" i="182"/>
  <c r="C41" i="182"/>
  <c r="C40" i="182"/>
  <c r="C27" i="182"/>
  <c r="C26" i="182"/>
  <c r="C11" i="182"/>
  <c r="C23" i="182" s="1"/>
  <c r="C147" i="181"/>
  <c r="C146" i="181"/>
  <c r="C145" i="181"/>
  <c r="C143" i="181"/>
  <c r="C141" i="181"/>
  <c r="C115" i="181"/>
  <c r="C122" i="181" s="1"/>
  <c r="C107" i="181"/>
  <c r="C106" i="181"/>
  <c r="C105" i="181"/>
  <c r="C104" i="181"/>
  <c r="C103" i="181"/>
  <c r="C92" i="181"/>
  <c r="C90" i="181"/>
  <c r="C89" i="181"/>
  <c r="C68" i="181"/>
  <c r="D68" i="181" s="1"/>
  <c r="C67" i="181"/>
  <c r="D67" i="181" s="1"/>
  <c r="C66" i="181"/>
  <c r="D66" i="181" s="1"/>
  <c r="C65" i="181"/>
  <c r="C41" i="181"/>
  <c r="C40" i="181"/>
  <c r="C27" i="181"/>
  <c r="C26" i="181"/>
  <c r="C12" i="181"/>
  <c r="C11" i="181"/>
  <c r="C147" i="180"/>
  <c r="C146" i="180"/>
  <c r="C145" i="180"/>
  <c r="C143" i="180"/>
  <c r="C141" i="180"/>
  <c r="C115" i="180"/>
  <c r="C122" i="180" s="1"/>
  <c r="C107" i="180"/>
  <c r="C106" i="180"/>
  <c r="C105" i="180"/>
  <c r="C104" i="180"/>
  <c r="C103" i="180"/>
  <c r="C92" i="180"/>
  <c r="C90" i="180"/>
  <c r="C89" i="180"/>
  <c r="C68" i="180"/>
  <c r="D68" i="180" s="1"/>
  <c r="C67" i="180"/>
  <c r="D67" i="180" s="1"/>
  <c r="C66" i="180"/>
  <c r="D66" i="180" s="1"/>
  <c r="C65" i="180"/>
  <c r="C41" i="180"/>
  <c r="C40" i="180"/>
  <c r="C27" i="180"/>
  <c r="C26" i="180"/>
  <c r="C11" i="180"/>
  <c r="C147" i="179"/>
  <c r="C146" i="179"/>
  <c r="C145" i="179"/>
  <c r="C143" i="179"/>
  <c r="C141" i="179"/>
  <c r="C115" i="179"/>
  <c r="C122" i="179" s="1"/>
  <c r="C107" i="179"/>
  <c r="C106" i="179"/>
  <c r="C105" i="179"/>
  <c r="C104" i="179"/>
  <c r="C103" i="179"/>
  <c r="C92" i="179"/>
  <c r="C90" i="179"/>
  <c r="C89" i="179"/>
  <c r="C68" i="179"/>
  <c r="D68" i="179" s="1"/>
  <c r="C67" i="179"/>
  <c r="D67" i="179" s="1"/>
  <c r="C66" i="179"/>
  <c r="D66" i="179" s="1"/>
  <c r="C65" i="179"/>
  <c r="C41" i="179"/>
  <c r="C40" i="179"/>
  <c r="C27" i="179"/>
  <c r="C26" i="179"/>
  <c r="C11" i="179"/>
  <c r="C147" i="178"/>
  <c r="C146" i="178"/>
  <c r="C145" i="178"/>
  <c r="C143" i="178"/>
  <c r="C141" i="178"/>
  <c r="C115" i="178"/>
  <c r="C122" i="178" s="1"/>
  <c r="C107" i="178"/>
  <c r="C106" i="178"/>
  <c r="C105" i="178"/>
  <c r="C104" i="178"/>
  <c r="C103" i="178"/>
  <c r="C92" i="178"/>
  <c r="C90" i="178"/>
  <c r="C89" i="178"/>
  <c r="C68" i="178"/>
  <c r="D68" i="178" s="1"/>
  <c r="C67" i="178"/>
  <c r="D67" i="178" s="1"/>
  <c r="C66" i="178"/>
  <c r="D66" i="178" s="1"/>
  <c r="C65" i="178"/>
  <c r="C41" i="178"/>
  <c r="C40" i="178"/>
  <c r="C27" i="178"/>
  <c r="C26" i="178"/>
  <c r="C11" i="178"/>
  <c r="C147" i="177"/>
  <c r="C146" i="177"/>
  <c r="C145" i="177"/>
  <c r="C143" i="177"/>
  <c r="C141" i="177"/>
  <c r="C115" i="177"/>
  <c r="C122" i="177" s="1"/>
  <c r="C107" i="177"/>
  <c r="C106" i="177"/>
  <c r="C105" i="177"/>
  <c r="C104" i="177"/>
  <c r="C103" i="177"/>
  <c r="C92" i="177"/>
  <c r="C90" i="177"/>
  <c r="C89" i="177"/>
  <c r="C68" i="177"/>
  <c r="D68" i="177" s="1"/>
  <c r="C67" i="177"/>
  <c r="D67" i="177" s="1"/>
  <c r="C66" i="177"/>
  <c r="D66" i="177" s="1"/>
  <c r="C65" i="177"/>
  <c r="C41" i="177"/>
  <c r="C40" i="177"/>
  <c r="C27" i="177"/>
  <c r="C26" i="177"/>
  <c r="C11" i="177"/>
  <c r="C147" i="176"/>
  <c r="C146" i="176"/>
  <c r="C145" i="176"/>
  <c r="C143" i="176"/>
  <c r="C141" i="176"/>
  <c r="C115" i="176"/>
  <c r="C122" i="176" s="1"/>
  <c r="C107" i="176"/>
  <c r="C106" i="176"/>
  <c r="C105" i="176"/>
  <c r="C104" i="176"/>
  <c r="C103" i="176"/>
  <c r="C92" i="176"/>
  <c r="C90" i="176"/>
  <c r="C89" i="176"/>
  <c r="C68" i="176"/>
  <c r="D68" i="176" s="1"/>
  <c r="C67" i="176"/>
  <c r="D67" i="176" s="1"/>
  <c r="C66" i="176"/>
  <c r="D66" i="176" s="1"/>
  <c r="C65" i="176"/>
  <c r="C41" i="176"/>
  <c r="C40" i="176"/>
  <c r="C27" i="176"/>
  <c r="C26" i="176"/>
  <c r="C11" i="176"/>
  <c r="C147" i="175"/>
  <c r="C146" i="175"/>
  <c r="C145" i="175"/>
  <c r="C143" i="175"/>
  <c r="C141" i="175"/>
  <c r="C115" i="175"/>
  <c r="C122" i="175" s="1"/>
  <c r="C107" i="175"/>
  <c r="C106" i="175"/>
  <c r="C105" i="175"/>
  <c r="C104" i="175"/>
  <c r="C103" i="175"/>
  <c r="C92" i="175"/>
  <c r="C90" i="175"/>
  <c r="C89" i="175"/>
  <c r="C68" i="175"/>
  <c r="D68" i="175" s="1"/>
  <c r="C67" i="175"/>
  <c r="D67" i="175" s="1"/>
  <c r="C66" i="175"/>
  <c r="D66" i="175" s="1"/>
  <c r="C65" i="175"/>
  <c r="C41" i="175"/>
  <c r="C40" i="175"/>
  <c r="C27" i="175"/>
  <c r="C26" i="175"/>
  <c r="C11" i="175"/>
  <c r="C23" i="175" s="1"/>
  <c r="C147" i="174"/>
  <c r="C146" i="174"/>
  <c r="C145" i="174"/>
  <c r="C143" i="174"/>
  <c r="C141" i="174"/>
  <c r="C115" i="174"/>
  <c r="C122" i="174" s="1"/>
  <c r="C107" i="174"/>
  <c r="C106" i="174"/>
  <c r="C105" i="174"/>
  <c r="C104" i="174"/>
  <c r="C103" i="174"/>
  <c r="C92" i="174"/>
  <c r="C90" i="174"/>
  <c r="C89" i="174"/>
  <c r="C68" i="174"/>
  <c r="D68" i="174" s="1"/>
  <c r="C67" i="174"/>
  <c r="D67" i="174" s="1"/>
  <c r="C66" i="174"/>
  <c r="D66" i="174" s="1"/>
  <c r="C65" i="174"/>
  <c r="C41" i="174"/>
  <c r="C40" i="174"/>
  <c r="C27" i="174"/>
  <c r="C26" i="174"/>
  <c r="C11" i="174"/>
  <c r="C147" i="173"/>
  <c r="C146" i="173"/>
  <c r="C145" i="173"/>
  <c r="C143" i="173"/>
  <c r="C141" i="173"/>
  <c r="C115" i="173"/>
  <c r="C122" i="173" s="1"/>
  <c r="C107" i="173"/>
  <c r="C106" i="173"/>
  <c r="C105" i="173"/>
  <c r="C104" i="173"/>
  <c r="C103" i="173"/>
  <c r="C92" i="173"/>
  <c r="C90" i="173"/>
  <c r="C89" i="173"/>
  <c r="C68" i="173"/>
  <c r="D68" i="173" s="1"/>
  <c r="C67" i="173"/>
  <c r="D67" i="173" s="1"/>
  <c r="C66" i="173"/>
  <c r="D66" i="173" s="1"/>
  <c r="C65" i="173"/>
  <c r="C41" i="173"/>
  <c r="C40" i="173"/>
  <c r="C27" i="173"/>
  <c r="C26" i="173"/>
  <c r="C11" i="173"/>
  <c r="C147" i="172"/>
  <c r="C146" i="172"/>
  <c r="C145" i="172"/>
  <c r="C143" i="172"/>
  <c r="C141" i="172"/>
  <c r="C115" i="172"/>
  <c r="C122" i="172" s="1"/>
  <c r="C107" i="172"/>
  <c r="C106" i="172"/>
  <c r="C105" i="172"/>
  <c r="C104" i="172"/>
  <c r="C103" i="172"/>
  <c r="C92" i="172"/>
  <c r="C90" i="172"/>
  <c r="C89" i="172"/>
  <c r="C68" i="172"/>
  <c r="D68" i="172" s="1"/>
  <c r="C67" i="172"/>
  <c r="D67" i="172" s="1"/>
  <c r="C66" i="172"/>
  <c r="D66" i="172" s="1"/>
  <c r="C65" i="172"/>
  <c r="C41" i="172"/>
  <c r="C40" i="172"/>
  <c r="C27" i="172"/>
  <c r="C26" i="172"/>
  <c r="C11" i="172"/>
  <c r="C146" i="171"/>
  <c r="C145" i="171"/>
  <c r="C143" i="171"/>
  <c r="C141" i="171"/>
  <c r="C115" i="171"/>
  <c r="C122" i="171" s="1"/>
  <c r="C107" i="171"/>
  <c r="C106" i="171"/>
  <c r="C105" i="171"/>
  <c r="C104" i="171"/>
  <c r="C103" i="171"/>
  <c r="C92" i="171"/>
  <c r="C90" i="171"/>
  <c r="C89" i="171"/>
  <c r="C68" i="171"/>
  <c r="D68" i="171" s="1"/>
  <c r="C67" i="171"/>
  <c r="D67" i="171" s="1"/>
  <c r="C66" i="171"/>
  <c r="D66" i="171" s="1"/>
  <c r="C65" i="171"/>
  <c r="C41" i="171"/>
  <c r="C40" i="171"/>
  <c r="C27" i="171"/>
  <c r="C26" i="171"/>
  <c r="C11" i="171"/>
  <c r="C147" i="170"/>
  <c r="C146" i="170"/>
  <c r="C145" i="170"/>
  <c r="C143" i="170"/>
  <c r="C141" i="170"/>
  <c r="C115" i="170"/>
  <c r="C122" i="170" s="1"/>
  <c r="C107" i="170"/>
  <c r="C106" i="170"/>
  <c r="C105" i="170"/>
  <c r="C104" i="170"/>
  <c r="C103" i="170"/>
  <c r="C92" i="170"/>
  <c r="C90" i="170"/>
  <c r="C89" i="170"/>
  <c r="C68" i="170"/>
  <c r="D68" i="170" s="1"/>
  <c r="C67" i="170"/>
  <c r="D67" i="170" s="1"/>
  <c r="C66" i="170"/>
  <c r="D66" i="170" s="1"/>
  <c r="C65" i="170"/>
  <c r="C41" i="170"/>
  <c r="C40" i="170"/>
  <c r="C27" i="170"/>
  <c r="C26" i="170"/>
  <c r="C11" i="170"/>
  <c r="C147" i="169"/>
  <c r="C146" i="169"/>
  <c r="C145" i="169"/>
  <c r="C143" i="169"/>
  <c r="C141" i="169"/>
  <c r="C115" i="169"/>
  <c r="C122" i="169" s="1"/>
  <c r="C107" i="169"/>
  <c r="C106" i="169"/>
  <c r="C105" i="169"/>
  <c r="C104" i="169"/>
  <c r="C103" i="169"/>
  <c r="C92" i="169"/>
  <c r="C90" i="169"/>
  <c r="C89" i="169"/>
  <c r="C68" i="169"/>
  <c r="D68" i="169" s="1"/>
  <c r="C67" i="169"/>
  <c r="D67" i="169" s="1"/>
  <c r="C66" i="169"/>
  <c r="D66" i="169" s="1"/>
  <c r="C65" i="169"/>
  <c r="C41" i="169"/>
  <c r="C40" i="169"/>
  <c r="C27" i="169"/>
  <c r="C26" i="169"/>
  <c r="C11" i="169"/>
  <c r="C23" i="169" s="1"/>
  <c r="C147" i="168"/>
  <c r="C146" i="168"/>
  <c r="C145" i="168"/>
  <c r="C143" i="168"/>
  <c r="C141" i="168"/>
  <c r="C115" i="168"/>
  <c r="C122" i="168" s="1"/>
  <c r="C107" i="168"/>
  <c r="C106" i="168"/>
  <c r="C105" i="168"/>
  <c r="C104" i="168"/>
  <c r="C103" i="168"/>
  <c r="C92" i="168"/>
  <c r="C90" i="168"/>
  <c r="C89" i="168"/>
  <c r="C68" i="168"/>
  <c r="D68" i="168" s="1"/>
  <c r="C67" i="168"/>
  <c r="D67" i="168" s="1"/>
  <c r="C66" i="168"/>
  <c r="D66" i="168" s="1"/>
  <c r="C65" i="168"/>
  <c r="C41" i="168"/>
  <c r="C40" i="168"/>
  <c r="C27" i="168"/>
  <c r="C26" i="168"/>
  <c r="C12" i="168"/>
  <c r="C11" i="168"/>
  <c r="C147" i="167"/>
  <c r="C146" i="167"/>
  <c r="C145" i="167"/>
  <c r="C143" i="167"/>
  <c r="C141" i="167"/>
  <c r="C115" i="167"/>
  <c r="C122" i="167" s="1"/>
  <c r="C107" i="167"/>
  <c r="C106" i="167"/>
  <c r="C105" i="167"/>
  <c r="C104" i="167"/>
  <c r="C103" i="167"/>
  <c r="C92" i="167"/>
  <c r="C90" i="167"/>
  <c r="C89" i="167"/>
  <c r="C68" i="167"/>
  <c r="D68" i="167" s="1"/>
  <c r="C67" i="167"/>
  <c r="D67" i="167" s="1"/>
  <c r="C66" i="167"/>
  <c r="D66" i="167" s="1"/>
  <c r="C65" i="167"/>
  <c r="C41" i="167"/>
  <c r="C40" i="167"/>
  <c r="C27" i="167"/>
  <c r="C26" i="167"/>
  <c r="C11" i="167"/>
  <c r="C147" i="166"/>
  <c r="C146" i="166"/>
  <c r="C145" i="166"/>
  <c r="C143" i="166"/>
  <c r="C141" i="166"/>
  <c r="C115" i="166"/>
  <c r="C122" i="166" s="1"/>
  <c r="C107" i="166"/>
  <c r="C106" i="166"/>
  <c r="C105" i="166"/>
  <c r="C104" i="166"/>
  <c r="C103" i="166"/>
  <c r="C92" i="166"/>
  <c r="C90" i="166"/>
  <c r="C89" i="166"/>
  <c r="C68" i="166"/>
  <c r="D68" i="166" s="1"/>
  <c r="C67" i="166"/>
  <c r="D67" i="166" s="1"/>
  <c r="C66" i="166"/>
  <c r="D66" i="166" s="1"/>
  <c r="C65" i="166"/>
  <c r="C41" i="166"/>
  <c r="C40" i="166"/>
  <c r="C27" i="166"/>
  <c r="C26" i="166"/>
  <c r="C11" i="166"/>
  <c r="C147" i="165"/>
  <c r="C146" i="165"/>
  <c r="C145" i="165"/>
  <c r="C143" i="165"/>
  <c r="C141" i="165"/>
  <c r="C115" i="165"/>
  <c r="C122" i="165" s="1"/>
  <c r="C107" i="165"/>
  <c r="C106" i="165"/>
  <c r="C105" i="165"/>
  <c r="C104" i="165"/>
  <c r="C103" i="165"/>
  <c r="C92" i="165"/>
  <c r="C90" i="165"/>
  <c r="C89" i="165"/>
  <c r="C68" i="165"/>
  <c r="D68" i="165" s="1"/>
  <c r="C67" i="165"/>
  <c r="D67" i="165" s="1"/>
  <c r="C66" i="165"/>
  <c r="D66" i="165" s="1"/>
  <c r="C65" i="165"/>
  <c r="C41" i="165"/>
  <c r="C40" i="165"/>
  <c r="C27" i="165"/>
  <c r="C26" i="165"/>
  <c r="C11" i="165"/>
  <c r="C23" i="165" s="1"/>
  <c r="C11" i="164"/>
  <c r="C23" i="164" s="1"/>
  <c r="C147" i="164"/>
  <c r="C146" i="164"/>
  <c r="C145" i="164"/>
  <c r="C115" i="164"/>
  <c r="C122" i="164" s="1"/>
  <c r="C107" i="164"/>
  <c r="C106" i="164"/>
  <c r="C105" i="164"/>
  <c r="C104" i="164"/>
  <c r="C92" i="164"/>
  <c r="C90" i="164"/>
  <c r="C89" i="164"/>
  <c r="C68" i="164"/>
  <c r="D68" i="164" s="1"/>
  <c r="C67" i="164"/>
  <c r="D67" i="164" s="1"/>
  <c r="C66" i="164"/>
  <c r="D66" i="164" s="1"/>
  <c r="C65" i="164"/>
  <c r="C41" i="164"/>
  <c r="C40" i="164"/>
  <c r="C27" i="164"/>
  <c r="C26" i="164"/>
  <c r="C12" i="164"/>
  <c r="C11" i="163"/>
  <c r="C147" i="163"/>
  <c r="C146" i="163"/>
  <c r="C145" i="163"/>
  <c r="C143" i="163"/>
  <c r="C141" i="163"/>
  <c r="C115" i="163"/>
  <c r="C122" i="163" s="1"/>
  <c r="C107" i="163"/>
  <c r="C106" i="163"/>
  <c r="C105" i="163"/>
  <c r="C104" i="163"/>
  <c r="C103" i="163"/>
  <c r="C92" i="163"/>
  <c r="C90" i="163"/>
  <c r="C89" i="163"/>
  <c r="C68" i="163"/>
  <c r="D68" i="163" s="1"/>
  <c r="C67" i="163"/>
  <c r="D67" i="163" s="1"/>
  <c r="D66" i="163"/>
  <c r="C65" i="163"/>
  <c r="C41" i="163"/>
  <c r="C40" i="163"/>
  <c r="C27" i="163"/>
  <c r="C26" i="163"/>
  <c r="C13" i="161"/>
  <c r="C13" i="160"/>
  <c r="C11" i="162"/>
  <c r="C23" i="162" s="1"/>
  <c r="C147" i="162"/>
  <c r="C115" i="162"/>
  <c r="C122" i="162" s="1"/>
  <c r="C107" i="162"/>
  <c r="C106" i="162"/>
  <c r="C105" i="162"/>
  <c r="C104" i="162"/>
  <c r="C92" i="162"/>
  <c r="C90" i="162"/>
  <c r="C89" i="162"/>
  <c r="C68" i="162"/>
  <c r="D68" i="162" s="1"/>
  <c r="C67" i="162"/>
  <c r="D67" i="162" s="1"/>
  <c r="C66" i="162"/>
  <c r="D66" i="162" s="1"/>
  <c r="C65" i="162"/>
  <c r="C41" i="162"/>
  <c r="C40" i="162"/>
  <c r="C27" i="162"/>
  <c r="C26" i="162"/>
  <c r="C11" i="161"/>
  <c r="C23" i="161" s="1"/>
  <c r="C147" i="161"/>
  <c r="C146" i="161"/>
  <c r="C145" i="161"/>
  <c r="C143" i="161"/>
  <c r="C141" i="161"/>
  <c r="C115" i="161"/>
  <c r="C122" i="161" s="1"/>
  <c r="C107" i="161"/>
  <c r="C106" i="161"/>
  <c r="C105" i="161"/>
  <c r="C104" i="161"/>
  <c r="C103" i="161"/>
  <c r="C92" i="161"/>
  <c r="C90" i="161"/>
  <c r="C89" i="161"/>
  <c r="C68" i="161"/>
  <c r="D68" i="161" s="1"/>
  <c r="C67" i="161"/>
  <c r="D67" i="161" s="1"/>
  <c r="C66" i="161"/>
  <c r="D66" i="161" s="1"/>
  <c r="C65" i="161"/>
  <c r="C41" i="161"/>
  <c r="C40" i="161"/>
  <c r="C27" i="161"/>
  <c r="C26" i="161"/>
  <c r="C147" i="160"/>
  <c r="C146" i="160"/>
  <c r="C145" i="160"/>
  <c r="C143" i="160"/>
  <c r="C141" i="160"/>
  <c r="C115" i="160"/>
  <c r="C122" i="160" s="1"/>
  <c r="C107" i="160"/>
  <c r="C106" i="160"/>
  <c r="C105" i="160"/>
  <c r="C104" i="160"/>
  <c r="C103" i="160"/>
  <c r="C92" i="160"/>
  <c r="C90" i="160"/>
  <c r="C89" i="160"/>
  <c r="C68" i="160"/>
  <c r="D68" i="160" s="1"/>
  <c r="C67" i="160"/>
  <c r="D67" i="160" s="1"/>
  <c r="C66" i="160"/>
  <c r="D66" i="160" s="1"/>
  <c r="C65" i="160"/>
  <c r="D65" i="160" s="1"/>
  <c r="C56" i="160"/>
  <c r="C54" i="160"/>
  <c r="C53" i="160"/>
  <c r="C52" i="160"/>
  <c r="C51" i="160"/>
  <c r="C50" i="160"/>
  <c r="C49" i="160"/>
  <c r="C41" i="160"/>
  <c r="C40" i="160"/>
  <c r="C27" i="160"/>
  <c r="C26" i="160"/>
  <c r="C23" i="160"/>
  <c r="C146" i="1"/>
  <c r="C145" i="1"/>
  <c r="C56" i="1"/>
  <c r="C55" i="1"/>
  <c r="C54" i="1"/>
  <c r="C53" i="1"/>
  <c r="C52" i="1"/>
  <c r="C51" i="1"/>
  <c r="C50" i="1"/>
  <c r="C49" i="1"/>
  <c r="D37" i="159"/>
  <c r="D53" i="159" s="1"/>
  <c r="C41" i="1"/>
  <c r="C40" i="1"/>
  <c r="C92" i="1"/>
  <c r="C90" i="1"/>
  <c r="C89" i="1"/>
  <c r="C107" i="1"/>
  <c r="C106" i="1"/>
  <c r="C105" i="1"/>
  <c r="C104" i="1"/>
  <c r="C147" i="1"/>
  <c r="C68" i="1"/>
  <c r="D68" i="1" s="1"/>
  <c r="C67" i="1"/>
  <c r="C66" i="1"/>
  <c r="C65" i="1"/>
  <c r="C11" i="1"/>
  <c r="C86" i="296"/>
  <c r="C87" i="296" s="1"/>
  <c r="C13" i="192" l="1"/>
  <c r="C13" i="317"/>
  <c r="C13" i="314"/>
  <c r="C13" i="307"/>
  <c r="C13" i="303"/>
  <c r="C13" i="299"/>
  <c r="C13" i="295"/>
  <c r="C13" i="291"/>
  <c r="C13" i="287"/>
  <c r="C13" i="283"/>
  <c r="C13" i="279"/>
  <c r="C13" i="275"/>
  <c r="C13" i="271"/>
  <c r="C13" i="267"/>
  <c r="C13" i="263"/>
  <c r="C13" i="259"/>
  <c r="C13" i="255"/>
  <c r="C13" i="213"/>
  <c r="C13" i="308"/>
  <c r="C13" i="300"/>
  <c r="C13" i="292"/>
  <c r="C13" i="284"/>
  <c r="C13" i="276"/>
  <c r="C13" i="264"/>
  <c r="C13" i="256"/>
  <c r="C13" i="212"/>
  <c r="C13" i="313"/>
  <c r="C13" i="310"/>
  <c r="C13" i="306"/>
  <c r="C13" i="302"/>
  <c r="C13" i="298"/>
  <c r="C13" i="294"/>
  <c r="C13" i="290"/>
  <c r="C13" i="286"/>
  <c r="C13" i="282"/>
  <c r="C13" i="278"/>
  <c r="C13" i="274"/>
  <c r="C13" i="270"/>
  <c r="C13" i="266"/>
  <c r="C13" i="262"/>
  <c r="C13" i="258"/>
  <c r="C13" i="254"/>
  <c r="C13" i="304"/>
  <c r="C13" i="312"/>
  <c r="C13" i="309"/>
  <c r="C13" i="305"/>
  <c r="C13" i="301"/>
  <c r="C13" i="297"/>
  <c r="C13" i="293"/>
  <c r="C13" i="289"/>
  <c r="C13" i="285"/>
  <c r="C13" i="281"/>
  <c r="C13" i="277"/>
  <c r="C13" i="273"/>
  <c r="C13" i="269"/>
  <c r="C13" i="265"/>
  <c r="C13" i="261"/>
  <c r="C13" i="257"/>
  <c r="C13" i="253"/>
  <c r="C13" i="311"/>
  <c r="C13" i="296"/>
  <c r="C13" i="288"/>
  <c r="C13" i="280"/>
  <c r="C13" i="272"/>
  <c r="C13" i="268"/>
  <c r="C13" i="260"/>
  <c r="C13" i="315"/>
  <c r="C42" i="302"/>
  <c r="D65" i="301"/>
  <c r="D69" i="301" s="1"/>
  <c r="C78" i="301" s="1"/>
  <c r="C42" i="290"/>
  <c r="C42" i="293"/>
  <c r="C42" i="296"/>
  <c r="C42" i="174"/>
  <c r="C42" i="308"/>
  <c r="C42" i="287"/>
  <c r="D88" i="287"/>
  <c r="D89" i="287"/>
  <c r="D91" i="287"/>
  <c r="D65" i="305"/>
  <c r="C42" i="310"/>
  <c r="C42" i="289"/>
  <c r="C42" i="292"/>
  <c r="D65" i="296"/>
  <c r="C42" i="175"/>
  <c r="C42" i="283"/>
  <c r="C29" i="285"/>
  <c r="C83" i="285" s="1"/>
  <c r="C29" i="289"/>
  <c r="C83" i="289" s="1"/>
  <c r="D65" i="293"/>
  <c r="D69" i="293" s="1"/>
  <c r="C78" i="293" s="1"/>
  <c r="D65" i="297"/>
  <c r="D65" i="298"/>
  <c r="D91" i="304"/>
  <c r="D88" i="304"/>
  <c r="D89" i="304"/>
  <c r="D65" i="307"/>
  <c r="D69" i="307" s="1"/>
  <c r="C78" i="307" s="1"/>
  <c r="D91" i="308"/>
  <c r="D88" i="308"/>
  <c r="D89" i="308"/>
  <c r="D91" i="310"/>
  <c r="D88" i="310"/>
  <c r="D89" i="310"/>
  <c r="C29" i="314"/>
  <c r="C83" i="314" s="1"/>
  <c r="D91" i="313"/>
  <c r="D88" i="313"/>
  <c r="D89" i="313"/>
  <c r="D65" i="227"/>
  <c r="C29" i="222"/>
  <c r="C83" i="222" s="1"/>
  <c r="C42" i="197"/>
  <c r="D65" i="203"/>
  <c r="D69" i="203" s="1"/>
  <c r="C78" i="203" s="1"/>
  <c r="D65" i="205"/>
  <c r="D65" i="206"/>
  <c r="D69" i="206" s="1"/>
  <c r="C78" i="206" s="1"/>
  <c r="C42" i="209"/>
  <c r="D65" i="214"/>
  <c r="D69" i="214" s="1"/>
  <c r="C78" i="214" s="1"/>
  <c r="C42" i="248"/>
  <c r="D65" i="291"/>
  <c r="D69" i="291" s="1"/>
  <c r="C78" i="291" s="1"/>
  <c r="D65" i="292"/>
  <c r="C57" i="294"/>
  <c r="C90" i="294" s="1"/>
  <c r="C87" i="295"/>
  <c r="C87" i="298"/>
  <c r="D65" i="299"/>
  <c r="D69" i="299" s="1"/>
  <c r="C78" i="299" s="1"/>
  <c r="C57" i="300"/>
  <c r="D65" i="302"/>
  <c r="D69" i="302" s="1"/>
  <c r="C78" i="302" s="1"/>
  <c r="C57" i="303"/>
  <c r="C42" i="304"/>
  <c r="D65" i="311"/>
  <c r="D69" i="311" s="1"/>
  <c r="C78" i="311" s="1"/>
  <c r="C57" i="315"/>
  <c r="C91" i="315" s="1"/>
  <c r="D65" i="166"/>
  <c r="D65" i="167"/>
  <c r="D65" i="181"/>
  <c r="D69" i="181" s="1"/>
  <c r="C78" i="181" s="1"/>
  <c r="D65" i="185"/>
  <c r="D65" i="189"/>
  <c r="D69" i="189" s="1"/>
  <c r="C78" i="189" s="1"/>
  <c r="D65" i="194"/>
  <c r="C42" i="222"/>
  <c r="D65" i="257"/>
  <c r="D65" i="286"/>
  <c r="D69" i="286" s="1"/>
  <c r="C78" i="286" s="1"/>
  <c r="D65" i="288"/>
  <c r="C57" i="289"/>
  <c r="C43" i="289" s="1"/>
  <c r="D43" i="289" s="1"/>
  <c r="C87" i="291"/>
  <c r="C57" i="306"/>
  <c r="C43" i="306" s="1"/>
  <c r="C42" i="309"/>
  <c r="C57" i="312"/>
  <c r="C90" i="312" s="1"/>
  <c r="C42" i="314"/>
  <c r="D65" i="256"/>
  <c r="D69" i="256" s="1"/>
  <c r="C78" i="256" s="1"/>
  <c r="C42" i="274"/>
  <c r="C57" i="283"/>
  <c r="C43" i="283" s="1"/>
  <c r="C42" i="286"/>
  <c r="C42" i="288"/>
  <c r="C42" i="303"/>
  <c r="C57" i="308"/>
  <c r="C43" i="308" s="1"/>
  <c r="D43" i="308" s="1"/>
  <c r="C42" i="315"/>
  <c r="F85" i="4"/>
  <c r="F86" i="4" s="1"/>
  <c r="F87" i="4" s="1"/>
  <c r="F71" i="4"/>
  <c r="F72" i="4" s="1"/>
  <c r="F73" i="4" s="1"/>
  <c r="D68" i="159" s="1"/>
  <c r="C147" i="304"/>
  <c r="F112" i="4"/>
  <c r="F113" i="4" s="1"/>
  <c r="F114" i="4" s="1"/>
  <c r="D71" i="159" s="1"/>
  <c r="F98" i="4"/>
  <c r="F99" i="4" s="1"/>
  <c r="F100" i="4" s="1"/>
  <c r="D72" i="159" s="1"/>
  <c r="F59" i="4"/>
  <c r="F60" i="4" s="1"/>
  <c r="F61" i="4" s="1"/>
  <c r="F48" i="4"/>
  <c r="F49" i="4" s="1"/>
  <c r="F50" i="4" s="1"/>
  <c r="C147" i="287"/>
  <c r="C147" i="291"/>
  <c r="C148" i="315"/>
  <c r="C147" i="296"/>
  <c r="C147" i="295"/>
  <c r="C147" i="307"/>
  <c r="D65" i="289"/>
  <c r="D69" i="289" s="1"/>
  <c r="C78" i="289" s="1"/>
  <c r="D65" i="313"/>
  <c r="D69" i="313" s="1"/>
  <c r="C78" i="313" s="1"/>
  <c r="D65" i="308"/>
  <c r="D69" i="308" s="1"/>
  <c r="C78" i="308" s="1"/>
  <c r="D65" i="314"/>
  <c r="D69" i="314" s="1"/>
  <c r="C78" i="314" s="1"/>
  <c r="D69" i="288"/>
  <c r="C78" i="288" s="1"/>
  <c r="C42" i="161"/>
  <c r="C42" i="169"/>
  <c r="C86" i="287"/>
  <c r="C87" i="287" s="1"/>
  <c r="D87" i="287" s="1"/>
  <c r="D65" i="290"/>
  <c r="D69" i="290" s="1"/>
  <c r="C78" i="290" s="1"/>
  <c r="C57" i="291"/>
  <c r="C90" i="291" s="1"/>
  <c r="C86" i="292"/>
  <c r="C87" i="292" s="1"/>
  <c r="C147" i="292"/>
  <c r="D65" i="294"/>
  <c r="D69" i="294" s="1"/>
  <c r="C78" i="294" s="1"/>
  <c r="C57" i="295"/>
  <c r="C90" i="295" s="1"/>
  <c r="C42" i="297"/>
  <c r="C57" i="298"/>
  <c r="C147" i="298"/>
  <c r="C42" i="299"/>
  <c r="D65" i="300"/>
  <c r="D69" i="300" s="1"/>
  <c r="C78" i="300" s="1"/>
  <c r="C57" i="301"/>
  <c r="C90" i="301" s="1"/>
  <c r="D69" i="305"/>
  <c r="C78" i="305" s="1"/>
  <c r="C87" i="191"/>
  <c r="C88" i="191" s="1"/>
  <c r="C86" i="312"/>
  <c r="C87" i="312" s="1"/>
  <c r="C86" i="309"/>
  <c r="C87" i="309" s="1"/>
  <c r="C86" i="306"/>
  <c r="C87" i="306" s="1"/>
  <c r="C86" i="303"/>
  <c r="C87" i="303" s="1"/>
  <c r="C86" i="314"/>
  <c r="C87" i="314" s="1"/>
  <c r="C86" i="311"/>
  <c r="C87" i="311" s="1"/>
  <c r="C86" i="308"/>
  <c r="C87" i="308" s="1"/>
  <c r="D87" i="308" s="1"/>
  <c r="C86" i="305"/>
  <c r="C87" i="305" s="1"/>
  <c r="C86" i="302"/>
  <c r="C87" i="302" s="1"/>
  <c r="C87" i="315"/>
  <c r="C88" i="315" s="1"/>
  <c r="C86" i="313"/>
  <c r="C87" i="313" s="1"/>
  <c r="D87" i="313" s="1"/>
  <c r="C86" i="310"/>
  <c r="C87" i="310" s="1"/>
  <c r="D87" i="310" s="1"/>
  <c r="C86" i="304"/>
  <c r="C87" i="304" s="1"/>
  <c r="D87" i="304" s="1"/>
  <c r="C86" i="301"/>
  <c r="C87" i="301" s="1"/>
  <c r="D65" i="172"/>
  <c r="D65" i="173"/>
  <c r="D69" i="173" s="1"/>
  <c r="C78" i="173" s="1"/>
  <c r="D65" i="177"/>
  <c r="D65" i="231"/>
  <c r="D69" i="231" s="1"/>
  <c r="C78" i="231" s="1"/>
  <c r="D65" i="251"/>
  <c r="D69" i="251" s="1"/>
  <c r="C78" i="251" s="1"/>
  <c r="D65" i="268"/>
  <c r="D69" i="268" s="1"/>
  <c r="C78" i="268" s="1"/>
  <c r="C86" i="286"/>
  <c r="C87" i="286" s="1"/>
  <c r="C147" i="286"/>
  <c r="C86" i="288"/>
  <c r="C87" i="288" s="1"/>
  <c r="C147" i="288"/>
  <c r="C86" i="289"/>
  <c r="C87" i="289" s="1"/>
  <c r="C147" i="289"/>
  <c r="C57" i="292"/>
  <c r="C43" i="292" s="1"/>
  <c r="C86" i="293"/>
  <c r="C87" i="293" s="1"/>
  <c r="C147" i="293"/>
  <c r="C42" i="294"/>
  <c r="D65" i="295"/>
  <c r="D69" i="295" s="1"/>
  <c r="C78" i="295" s="1"/>
  <c r="C57" i="296"/>
  <c r="C43" i="296" s="1"/>
  <c r="C86" i="297"/>
  <c r="C87" i="297" s="1"/>
  <c r="C147" i="297"/>
  <c r="D69" i="298"/>
  <c r="C78" i="298" s="1"/>
  <c r="C86" i="299"/>
  <c r="C87" i="299" s="1"/>
  <c r="C147" i="299"/>
  <c r="C42" i="300"/>
  <c r="D69" i="297"/>
  <c r="C78" i="297" s="1"/>
  <c r="C42" i="185"/>
  <c r="C42" i="186"/>
  <c r="C42" i="188"/>
  <c r="C42" i="218"/>
  <c r="C42" i="263"/>
  <c r="C57" i="286"/>
  <c r="C57" i="287"/>
  <c r="C43" i="287" s="1"/>
  <c r="D43" i="287" s="1"/>
  <c r="D65" i="287"/>
  <c r="D69" i="287" s="1"/>
  <c r="C78" i="287" s="1"/>
  <c r="C57" i="288"/>
  <c r="C90" i="288" s="1"/>
  <c r="C86" i="290"/>
  <c r="C87" i="290" s="1"/>
  <c r="C147" i="290"/>
  <c r="C42" i="291"/>
  <c r="D69" i="292"/>
  <c r="C78" i="292" s="1"/>
  <c r="C57" i="293"/>
  <c r="C90" i="293" s="1"/>
  <c r="C86" i="294"/>
  <c r="C87" i="294" s="1"/>
  <c r="C147" i="294"/>
  <c r="C42" i="295"/>
  <c r="D69" i="296"/>
  <c r="C78" i="296" s="1"/>
  <c r="C57" i="297"/>
  <c r="C43" i="297" s="1"/>
  <c r="C42" i="298"/>
  <c r="C57" i="299"/>
  <c r="C90" i="299" s="1"/>
  <c r="C86" i="300"/>
  <c r="C87" i="300" s="1"/>
  <c r="C147" i="300"/>
  <c r="C42" i="301"/>
  <c r="C86" i="307"/>
  <c r="C87" i="307" s="1"/>
  <c r="C147" i="301"/>
  <c r="D65" i="303"/>
  <c r="D69" i="303" s="1"/>
  <c r="C78" i="303" s="1"/>
  <c r="C42" i="305"/>
  <c r="D65" i="306"/>
  <c r="D69" i="306" s="1"/>
  <c r="C78" i="306" s="1"/>
  <c r="C57" i="307"/>
  <c r="D65" i="309"/>
  <c r="D69" i="309" s="1"/>
  <c r="C78" i="309" s="1"/>
  <c r="C147" i="310"/>
  <c r="C42" i="311"/>
  <c r="D65" i="312"/>
  <c r="D69" i="312" s="1"/>
  <c r="C78" i="312" s="1"/>
  <c r="C42" i="313"/>
  <c r="C147" i="313"/>
  <c r="D65" i="315"/>
  <c r="D69" i="315" s="1"/>
  <c r="C78" i="315" s="1"/>
  <c r="C147" i="302"/>
  <c r="C147" i="305"/>
  <c r="C147" i="308"/>
  <c r="C147" i="311"/>
  <c r="C42" i="312"/>
  <c r="C147" i="314"/>
  <c r="C57" i="302"/>
  <c r="C90" i="302" s="1"/>
  <c r="C147" i="303"/>
  <c r="C57" i="304"/>
  <c r="C90" i="304" s="1"/>
  <c r="D90" i="304" s="1"/>
  <c r="D65" i="304"/>
  <c r="D69" i="304" s="1"/>
  <c r="C78" i="304" s="1"/>
  <c r="C57" i="305"/>
  <c r="C90" i="305" s="1"/>
  <c r="C147" i="306"/>
  <c r="C42" i="307"/>
  <c r="C147" i="309"/>
  <c r="C57" i="310"/>
  <c r="D65" i="310"/>
  <c r="D69" i="310" s="1"/>
  <c r="C78" i="310" s="1"/>
  <c r="C57" i="311"/>
  <c r="C147" i="312"/>
  <c r="C57" i="313"/>
  <c r="C90" i="313" s="1"/>
  <c r="D90" i="313" s="1"/>
  <c r="C23" i="315"/>
  <c r="C29" i="315" s="1"/>
  <c r="C43" i="314"/>
  <c r="D43" i="314" s="1"/>
  <c r="C90" i="314"/>
  <c r="C47" i="314"/>
  <c r="D41" i="314"/>
  <c r="C155" i="313"/>
  <c r="D40" i="313"/>
  <c r="C47" i="313"/>
  <c r="D41" i="313"/>
  <c r="C23" i="312"/>
  <c r="C29" i="312" s="1"/>
  <c r="C83" i="312" s="1"/>
  <c r="C23" i="311"/>
  <c r="C29" i="311" s="1"/>
  <c r="C83" i="311" s="1"/>
  <c r="D41" i="310"/>
  <c r="C155" i="310"/>
  <c r="D40" i="310"/>
  <c r="C47" i="310"/>
  <c r="C43" i="309"/>
  <c r="C90" i="309"/>
  <c r="C23" i="309"/>
  <c r="C29" i="309" s="1"/>
  <c r="C83" i="309" s="1"/>
  <c r="D41" i="308"/>
  <c r="D40" i="308"/>
  <c r="C47" i="308"/>
  <c r="C155" i="308"/>
  <c r="C90" i="307"/>
  <c r="C23" i="307"/>
  <c r="C29" i="307" s="1"/>
  <c r="C83" i="307" s="1"/>
  <c r="C23" i="306"/>
  <c r="C29" i="306" s="1"/>
  <c r="C83" i="306" s="1"/>
  <c r="C23" i="305"/>
  <c r="C29" i="305" s="1"/>
  <c r="C83" i="305" s="1"/>
  <c r="C43" i="304"/>
  <c r="D43" i="304" s="1"/>
  <c r="C155" i="304"/>
  <c r="D40" i="304"/>
  <c r="C47" i="304"/>
  <c r="D41" i="304"/>
  <c r="C23" i="303"/>
  <c r="C29" i="303" s="1"/>
  <c r="C83" i="303" s="1"/>
  <c r="C23" i="302"/>
  <c r="C29" i="302" s="1"/>
  <c r="C83" i="302" s="1"/>
  <c r="C23" i="301"/>
  <c r="C29" i="301" s="1"/>
  <c r="C83" i="301" s="1"/>
  <c r="C23" i="300"/>
  <c r="C29" i="300" s="1"/>
  <c r="C83" i="300" s="1"/>
  <c r="C23" i="299"/>
  <c r="C29" i="299" s="1"/>
  <c r="C83" i="299" s="1"/>
  <c r="C23" i="298"/>
  <c r="C29" i="298" s="1"/>
  <c r="C83" i="298" s="1"/>
  <c r="C23" i="297"/>
  <c r="C29" i="297" s="1"/>
  <c r="C83" i="297" s="1"/>
  <c r="C23" i="296"/>
  <c r="C29" i="296" s="1"/>
  <c r="C83" i="296" s="1"/>
  <c r="C23" i="295"/>
  <c r="C29" i="295" s="1"/>
  <c r="C83" i="295" s="1"/>
  <c r="C23" i="294"/>
  <c r="C29" i="294" s="1"/>
  <c r="C83" i="294" s="1"/>
  <c r="C23" i="293"/>
  <c r="C29" i="293" s="1"/>
  <c r="C83" i="293" s="1"/>
  <c r="C90" i="292"/>
  <c r="C23" i="292"/>
  <c r="C29" i="292" s="1"/>
  <c r="C83" i="292" s="1"/>
  <c r="C23" i="291"/>
  <c r="C29" i="291" s="1"/>
  <c r="C83" i="291" s="1"/>
  <c r="C43" i="290"/>
  <c r="C90" i="290"/>
  <c r="C23" i="290"/>
  <c r="C29" i="290" s="1"/>
  <c r="C83" i="290" s="1"/>
  <c r="C47" i="289"/>
  <c r="D40" i="289"/>
  <c r="D41" i="289"/>
  <c r="C23" i="288"/>
  <c r="C29" i="288" s="1"/>
  <c r="C83" i="288" s="1"/>
  <c r="D40" i="287"/>
  <c r="C47" i="287"/>
  <c r="D41" i="287"/>
  <c r="C155" i="287"/>
  <c r="C23" i="286"/>
  <c r="C29" i="286" s="1"/>
  <c r="C83" i="286" s="1"/>
  <c r="C42" i="179"/>
  <c r="C42" i="180"/>
  <c r="C147" i="204"/>
  <c r="C42" i="215"/>
  <c r="D65" i="276"/>
  <c r="D69" i="276" s="1"/>
  <c r="C78" i="276" s="1"/>
  <c r="D65" i="284"/>
  <c r="D69" i="284" s="1"/>
  <c r="C78" i="284" s="1"/>
  <c r="C42" i="285"/>
  <c r="C86" i="285"/>
  <c r="C87" i="285" s="1"/>
  <c r="C147" i="285"/>
  <c r="D65" i="161"/>
  <c r="D69" i="161" s="1"/>
  <c r="C78" i="161" s="1"/>
  <c r="D65" i="209"/>
  <c r="C29" i="218"/>
  <c r="C155" i="218" s="1"/>
  <c r="D65" i="221"/>
  <c r="D69" i="221" s="1"/>
  <c r="C78" i="221" s="1"/>
  <c r="D65" i="243"/>
  <c r="D69" i="243" s="1"/>
  <c r="C78" i="243" s="1"/>
  <c r="D65" i="250"/>
  <c r="D69" i="250" s="1"/>
  <c r="C78" i="250" s="1"/>
  <c r="C147" i="250"/>
  <c r="D65" i="252"/>
  <c r="D69" i="252" s="1"/>
  <c r="C78" i="252" s="1"/>
  <c r="C57" i="263"/>
  <c r="C43" i="263" s="1"/>
  <c r="C148" i="162"/>
  <c r="D65" i="192"/>
  <c r="D69" i="192" s="1"/>
  <c r="C78" i="192" s="1"/>
  <c r="C29" i="193"/>
  <c r="C47" i="193" s="1"/>
  <c r="C42" i="193"/>
  <c r="D65" i="198"/>
  <c r="D69" i="198" s="1"/>
  <c r="C78" i="198" s="1"/>
  <c r="C42" i="200"/>
  <c r="D65" i="247"/>
  <c r="D69" i="247" s="1"/>
  <c r="C78" i="247" s="1"/>
  <c r="D65" i="249"/>
  <c r="D69" i="249" s="1"/>
  <c r="C78" i="249" s="1"/>
  <c r="C42" i="255"/>
  <c r="C42" i="279"/>
  <c r="C42" i="282"/>
  <c r="C57" i="285"/>
  <c r="C90" i="285" s="1"/>
  <c r="D65" i="285"/>
  <c r="D69" i="285" s="1"/>
  <c r="C78" i="285" s="1"/>
  <c r="D41" i="285"/>
  <c r="C155" i="285"/>
  <c r="D40" i="285"/>
  <c r="C47" i="285"/>
  <c r="C42" i="168"/>
  <c r="C42" i="171"/>
  <c r="C42" i="178"/>
  <c r="C29" i="182"/>
  <c r="C42" i="182"/>
  <c r="C29" i="199"/>
  <c r="C42" i="199"/>
  <c r="C29" i="213"/>
  <c r="C57" i="221"/>
  <c r="C90" i="221" s="1"/>
  <c r="C147" i="221"/>
  <c r="C42" i="223"/>
  <c r="C29" i="224"/>
  <c r="C29" i="228"/>
  <c r="D40" i="228" s="1"/>
  <c r="C42" i="228"/>
  <c r="C147" i="231"/>
  <c r="C29" i="233"/>
  <c r="C83" i="233" s="1"/>
  <c r="D88" i="233" s="1"/>
  <c r="C42" i="233"/>
  <c r="C29" i="238"/>
  <c r="C155" i="238" s="1"/>
  <c r="C42" i="243"/>
  <c r="C42" i="252"/>
  <c r="C29" i="264"/>
  <c r="D41" i="264" s="1"/>
  <c r="D65" i="275"/>
  <c r="D69" i="275" s="1"/>
  <c r="C78" i="275" s="1"/>
  <c r="C29" i="276"/>
  <c r="C42" i="276"/>
  <c r="C29" i="281"/>
  <c r="D40" i="281" s="1"/>
  <c r="C86" i="282"/>
  <c r="C87" i="282" s="1"/>
  <c r="D65" i="283"/>
  <c r="D69" i="283" s="1"/>
  <c r="C78" i="283" s="1"/>
  <c r="C57" i="284"/>
  <c r="C147" i="284"/>
  <c r="C86" i="284"/>
  <c r="C87" i="284" s="1"/>
  <c r="C148" i="161"/>
  <c r="C148" i="163"/>
  <c r="C148" i="172"/>
  <c r="D65" i="174"/>
  <c r="D69" i="174" s="1"/>
  <c r="C78" i="174" s="1"/>
  <c r="D65" i="179"/>
  <c r="D69" i="179" s="1"/>
  <c r="C78" i="179" s="1"/>
  <c r="C148" i="181"/>
  <c r="D65" i="188"/>
  <c r="D69" i="188" s="1"/>
  <c r="C78" i="188" s="1"/>
  <c r="D65" i="196"/>
  <c r="D69" i="196" s="1"/>
  <c r="C78" i="196" s="1"/>
  <c r="C147" i="197"/>
  <c r="C147" i="198"/>
  <c r="D65" i="201"/>
  <c r="D69" i="201" s="1"/>
  <c r="C78" i="201" s="1"/>
  <c r="D65" i="210"/>
  <c r="D69" i="210" s="1"/>
  <c r="C78" i="210" s="1"/>
  <c r="C29" i="220"/>
  <c r="C47" i="220" s="1"/>
  <c r="C147" i="228"/>
  <c r="D65" i="239"/>
  <c r="D69" i="239" s="1"/>
  <c r="C78" i="239" s="1"/>
  <c r="D65" i="244"/>
  <c r="D69" i="244" s="1"/>
  <c r="C78" i="244" s="1"/>
  <c r="C147" i="257"/>
  <c r="D65" i="260"/>
  <c r="D65" i="265"/>
  <c r="D69" i="265" s="1"/>
  <c r="C78" i="265" s="1"/>
  <c r="D65" i="278"/>
  <c r="D69" i="278" s="1"/>
  <c r="C78" i="278" s="1"/>
  <c r="C147" i="279"/>
  <c r="C57" i="282"/>
  <c r="C90" i="282" s="1"/>
  <c r="C147" i="282"/>
  <c r="C42" i="167"/>
  <c r="C57" i="168"/>
  <c r="C91" i="168" s="1"/>
  <c r="C57" i="171"/>
  <c r="C148" i="178"/>
  <c r="C29" i="184"/>
  <c r="C42" i="184"/>
  <c r="C148" i="194"/>
  <c r="C148" i="195"/>
  <c r="C147" i="196"/>
  <c r="C42" i="202"/>
  <c r="C29" i="204"/>
  <c r="C83" i="204" s="1"/>
  <c r="C42" i="204"/>
  <c r="C42" i="205"/>
  <c r="C147" i="209"/>
  <c r="C29" i="216"/>
  <c r="C83" i="216" s="1"/>
  <c r="C147" i="219"/>
  <c r="C29" i="221"/>
  <c r="C42" i="221"/>
  <c r="D65" i="228"/>
  <c r="D69" i="228" s="1"/>
  <c r="C78" i="228" s="1"/>
  <c r="C42" i="236"/>
  <c r="C147" i="238"/>
  <c r="C147" i="243"/>
  <c r="C57" i="253"/>
  <c r="D65" i="253"/>
  <c r="D69" i="253" s="1"/>
  <c r="C78" i="253" s="1"/>
  <c r="C147" i="265"/>
  <c r="C42" i="271"/>
  <c r="D65" i="282"/>
  <c r="D69" i="282" s="1"/>
  <c r="C78" i="282" s="1"/>
  <c r="C86" i="283"/>
  <c r="C87" i="283" s="1"/>
  <c r="C147" i="283"/>
  <c r="C42" i="284"/>
  <c r="C23" i="284"/>
  <c r="C29" i="284" s="1"/>
  <c r="C83" i="284" s="1"/>
  <c r="C23" i="283"/>
  <c r="C29" i="283" s="1"/>
  <c r="C83" i="283" s="1"/>
  <c r="C23" i="282"/>
  <c r="C29" i="282" s="1"/>
  <c r="C83" i="282" s="1"/>
  <c r="D65" i="162"/>
  <c r="D69" i="166"/>
  <c r="C78" i="166" s="1"/>
  <c r="C42" i="166"/>
  <c r="C148" i="166"/>
  <c r="C148" i="187"/>
  <c r="C57" i="190"/>
  <c r="C57" i="195"/>
  <c r="C147" i="205"/>
  <c r="C57" i="207"/>
  <c r="C90" i="207" s="1"/>
  <c r="C147" i="208"/>
  <c r="C57" i="211"/>
  <c r="C90" i="211" s="1"/>
  <c r="C147" i="212"/>
  <c r="C147" i="217"/>
  <c r="C29" i="225"/>
  <c r="C155" i="225" s="1"/>
  <c r="D65" i="232"/>
  <c r="D69" i="232" s="1"/>
  <c r="C78" i="232" s="1"/>
  <c r="C29" i="234"/>
  <c r="C83" i="234" s="1"/>
  <c r="C57" i="258"/>
  <c r="C90" i="258" s="1"/>
  <c r="C57" i="269"/>
  <c r="C90" i="269" s="1"/>
  <c r="D65" i="272"/>
  <c r="D69" i="272" s="1"/>
  <c r="C78" i="272" s="1"/>
  <c r="C42" i="273"/>
  <c r="C147" i="273"/>
  <c r="C42" i="277"/>
  <c r="C42" i="281"/>
  <c r="C86" i="281"/>
  <c r="C87" i="281" s="1"/>
  <c r="C147" i="281"/>
  <c r="C148" i="160"/>
  <c r="C148" i="165"/>
  <c r="D65" i="168"/>
  <c r="D69" i="168" s="1"/>
  <c r="C78" i="168" s="1"/>
  <c r="D65" i="170"/>
  <c r="D69" i="170" s="1"/>
  <c r="C78" i="170" s="1"/>
  <c r="C148" i="173"/>
  <c r="D65" i="178"/>
  <c r="D69" i="178" s="1"/>
  <c r="C78" i="178" s="1"/>
  <c r="C57" i="180"/>
  <c r="C91" i="180" s="1"/>
  <c r="C57" i="182"/>
  <c r="C91" i="182" s="1"/>
  <c r="D65" i="182"/>
  <c r="D69" i="182" s="1"/>
  <c r="C78" i="182" s="1"/>
  <c r="C148" i="184"/>
  <c r="D65" i="187"/>
  <c r="D69" i="187" s="1"/>
  <c r="C78" i="187" s="1"/>
  <c r="C29" i="191"/>
  <c r="C47" i="191" s="1"/>
  <c r="C148" i="193"/>
  <c r="C57" i="197"/>
  <c r="C43" i="197" s="1"/>
  <c r="C57" i="199"/>
  <c r="C90" i="199" s="1"/>
  <c r="D65" i="202"/>
  <c r="D69" i="202" s="1"/>
  <c r="C78" i="202" s="1"/>
  <c r="C147" i="202"/>
  <c r="D65" i="208"/>
  <c r="D69" i="208" s="1"/>
  <c r="C78" i="208" s="1"/>
  <c r="D65" i="212"/>
  <c r="D69" i="212" s="1"/>
  <c r="C78" i="212" s="1"/>
  <c r="C57" i="213"/>
  <c r="D65" i="213"/>
  <c r="D69" i="213" s="1"/>
  <c r="C78" i="213" s="1"/>
  <c r="D65" i="215"/>
  <c r="D69" i="215" s="1"/>
  <c r="C78" i="215" s="1"/>
  <c r="D65" i="217"/>
  <c r="D69" i="217" s="1"/>
  <c r="C78" i="217" s="1"/>
  <c r="C29" i="219"/>
  <c r="D40" i="219" s="1"/>
  <c r="C57" i="222"/>
  <c r="D65" i="222"/>
  <c r="D69" i="222" s="1"/>
  <c r="C78" i="222" s="1"/>
  <c r="C42" i="226"/>
  <c r="D65" i="235"/>
  <c r="D69" i="235" s="1"/>
  <c r="C78" i="235" s="1"/>
  <c r="C42" i="238"/>
  <c r="C148" i="242"/>
  <c r="C57" i="245"/>
  <c r="C90" i="245" s="1"/>
  <c r="D65" i="248"/>
  <c r="D69" i="248" s="1"/>
  <c r="C78" i="248" s="1"/>
  <c r="C147" i="251"/>
  <c r="D65" i="255"/>
  <c r="D69" i="255" s="1"/>
  <c r="C78" i="255" s="1"/>
  <c r="C29" i="259"/>
  <c r="C83" i="259" s="1"/>
  <c r="D65" i="262"/>
  <c r="D69" i="262" s="1"/>
  <c r="C78" i="262" s="1"/>
  <c r="C29" i="267"/>
  <c r="D65" i="270"/>
  <c r="D69" i="270" s="1"/>
  <c r="C78" i="270" s="1"/>
  <c r="C147" i="276"/>
  <c r="C57" i="279"/>
  <c r="C90" i="279" s="1"/>
  <c r="D65" i="279"/>
  <c r="D69" i="279" s="1"/>
  <c r="C78" i="279" s="1"/>
  <c r="C42" i="160"/>
  <c r="C148" i="167"/>
  <c r="C57" i="169"/>
  <c r="C43" i="169" s="1"/>
  <c r="C42" i="173"/>
  <c r="C57" i="175"/>
  <c r="D65" i="175"/>
  <c r="D69" i="175" s="1"/>
  <c r="C78" i="175" s="1"/>
  <c r="C57" i="176"/>
  <c r="C91" i="176" s="1"/>
  <c r="C148" i="177"/>
  <c r="C57" i="183"/>
  <c r="C91" i="183" s="1"/>
  <c r="C57" i="186"/>
  <c r="C91" i="186" s="1"/>
  <c r="C29" i="195"/>
  <c r="C42" i="195"/>
  <c r="C57" i="200"/>
  <c r="C90" i="200" s="1"/>
  <c r="C147" i="201"/>
  <c r="C42" i="207"/>
  <c r="C43" i="207" s="1"/>
  <c r="C42" i="210"/>
  <c r="C42" i="211"/>
  <c r="C147" i="214"/>
  <c r="C57" i="223"/>
  <c r="C90" i="223" s="1"/>
  <c r="C147" i="225"/>
  <c r="C42" i="229"/>
  <c r="C42" i="232"/>
  <c r="C42" i="239"/>
  <c r="C42" i="244"/>
  <c r="C57" i="246"/>
  <c r="C90" i="246" s="1"/>
  <c r="C147" i="247"/>
  <c r="C42" i="251"/>
  <c r="C147" i="254"/>
  <c r="C57" i="256"/>
  <c r="C90" i="256" s="1"/>
  <c r="C42" i="258"/>
  <c r="D69" i="260"/>
  <c r="C78" i="260" s="1"/>
  <c r="C42" i="261"/>
  <c r="C42" i="266"/>
  <c r="C42" i="269"/>
  <c r="C147" i="270"/>
  <c r="C57" i="273"/>
  <c r="C42" i="280"/>
  <c r="C57" i="281"/>
  <c r="D65" i="281"/>
  <c r="D69" i="281" s="1"/>
  <c r="C78" i="281" s="1"/>
  <c r="D69" i="160"/>
  <c r="C78" i="160" s="1"/>
  <c r="C29" i="162"/>
  <c r="C42" i="163"/>
  <c r="C87" i="164"/>
  <c r="C57" i="166"/>
  <c r="C57" i="167"/>
  <c r="C13" i="168"/>
  <c r="C87" i="168"/>
  <c r="C88" i="168" s="1"/>
  <c r="C148" i="168"/>
  <c r="C87" i="169"/>
  <c r="C88" i="169" s="1"/>
  <c r="C148" i="169"/>
  <c r="C42" i="170"/>
  <c r="D65" i="171"/>
  <c r="D69" i="171" s="1"/>
  <c r="C78" i="171" s="1"/>
  <c r="C57" i="172"/>
  <c r="C13" i="173"/>
  <c r="C87" i="173"/>
  <c r="C88" i="173" s="1"/>
  <c r="C29" i="175"/>
  <c r="C83" i="175" s="1"/>
  <c r="C84" i="175" s="1"/>
  <c r="D65" i="176"/>
  <c r="D69" i="176" s="1"/>
  <c r="C78" i="176" s="1"/>
  <c r="C57" i="177"/>
  <c r="C91" i="177" s="1"/>
  <c r="C13" i="178"/>
  <c r="C87" i="178"/>
  <c r="C88" i="178" s="1"/>
  <c r="D65" i="180"/>
  <c r="D69" i="180" s="1"/>
  <c r="C78" i="180" s="1"/>
  <c r="C57" i="181"/>
  <c r="C91" i="181" s="1"/>
  <c r="C13" i="182"/>
  <c r="D65" i="183"/>
  <c r="D69" i="183" s="1"/>
  <c r="C78" i="183" s="1"/>
  <c r="C87" i="184"/>
  <c r="C88" i="184" s="1"/>
  <c r="D65" i="186"/>
  <c r="D69" i="186" s="1"/>
  <c r="C78" i="186" s="1"/>
  <c r="C57" i="187"/>
  <c r="C13" i="188"/>
  <c r="C87" i="188"/>
  <c r="C88" i="188" s="1"/>
  <c r="C148" i="188"/>
  <c r="C42" i="189"/>
  <c r="D65" i="190"/>
  <c r="D69" i="190" s="1"/>
  <c r="C78" i="190" s="1"/>
  <c r="C42" i="191"/>
  <c r="C148" i="191"/>
  <c r="C42" i="192"/>
  <c r="C86" i="279"/>
  <c r="C87" i="279" s="1"/>
  <c r="C86" i="273"/>
  <c r="C87" i="273" s="1"/>
  <c r="C86" i="269"/>
  <c r="C87" i="269" s="1"/>
  <c r="C86" i="266"/>
  <c r="C87" i="266" s="1"/>
  <c r="C86" i="263"/>
  <c r="C87" i="263" s="1"/>
  <c r="C86" i="259"/>
  <c r="C87" i="259" s="1"/>
  <c r="C86" i="278"/>
  <c r="C87" i="278" s="1"/>
  <c r="C86" i="275"/>
  <c r="C87" i="275" s="1"/>
  <c r="C86" i="272"/>
  <c r="C87" i="272" s="1"/>
  <c r="C86" i="280"/>
  <c r="C87" i="280" s="1"/>
  <c r="C86" i="277"/>
  <c r="C87" i="277" s="1"/>
  <c r="C86" i="274"/>
  <c r="C87" i="274" s="1"/>
  <c r="C86" i="271"/>
  <c r="C87" i="271" s="1"/>
  <c r="C86" i="267"/>
  <c r="C87" i="267" s="1"/>
  <c r="C86" i="264"/>
  <c r="C87" i="264" s="1"/>
  <c r="C86" i="261"/>
  <c r="C87" i="261" s="1"/>
  <c r="C86" i="258"/>
  <c r="C87" i="258" s="1"/>
  <c r="C86" i="276"/>
  <c r="C87" i="276" s="1"/>
  <c r="C86" i="265"/>
  <c r="C87" i="265" s="1"/>
  <c r="C86" i="256"/>
  <c r="C87" i="256" s="1"/>
  <c r="C86" i="250"/>
  <c r="C87" i="250" s="1"/>
  <c r="C86" i="249"/>
  <c r="C87" i="249" s="1"/>
  <c r="C86" i="245"/>
  <c r="C87" i="245" s="1"/>
  <c r="C86" i="240"/>
  <c r="C87" i="240" s="1"/>
  <c r="C86" i="236"/>
  <c r="C87" i="236" s="1"/>
  <c r="C86" i="257"/>
  <c r="C87" i="257" s="1"/>
  <c r="C86" i="253"/>
  <c r="C87" i="253" s="1"/>
  <c r="C86" i="252"/>
  <c r="C87" i="252" s="1"/>
  <c r="C86" i="248"/>
  <c r="C87" i="248" s="1"/>
  <c r="C86" i="244"/>
  <c r="C87" i="244" s="1"/>
  <c r="C86" i="239"/>
  <c r="C87" i="239" s="1"/>
  <c r="C86" i="237"/>
  <c r="C87" i="237" s="1"/>
  <c r="C86" i="270"/>
  <c r="C87" i="270" s="1"/>
  <c r="C86" i="268"/>
  <c r="C87" i="268" s="1"/>
  <c r="C86" i="262"/>
  <c r="C87" i="262" s="1"/>
  <c r="C86" i="246"/>
  <c r="C87" i="246" s="1"/>
  <c r="C86" i="238"/>
  <c r="C87" i="238" s="1"/>
  <c r="C86" i="234"/>
  <c r="C87" i="234" s="1"/>
  <c r="C87" i="230"/>
  <c r="C88" i="230" s="1"/>
  <c r="C86" i="223"/>
  <c r="C87" i="223" s="1"/>
  <c r="C86" i="220"/>
  <c r="C87" i="220" s="1"/>
  <c r="C86" i="260"/>
  <c r="C87" i="260" s="1"/>
  <c r="C86" i="255"/>
  <c r="C87" i="255" s="1"/>
  <c r="C87" i="242"/>
  <c r="C88" i="242" s="1"/>
  <c r="C86" i="227"/>
  <c r="C87" i="227" s="1"/>
  <c r="C86" i="222"/>
  <c r="C87" i="222" s="1"/>
  <c r="C86" i="247"/>
  <c r="C87" i="247" s="1"/>
  <c r="C86" i="229"/>
  <c r="C87" i="229" s="1"/>
  <c r="C86" i="226"/>
  <c r="C87" i="226" s="1"/>
  <c r="C86" i="225"/>
  <c r="C87" i="225" s="1"/>
  <c r="C86" i="224"/>
  <c r="C87" i="224" s="1"/>
  <c r="C86" i="254"/>
  <c r="C87" i="254" s="1"/>
  <c r="C86" i="251"/>
  <c r="C87" i="251" s="1"/>
  <c r="C86" i="243"/>
  <c r="C87" i="243" s="1"/>
  <c r="C86" i="235"/>
  <c r="C87" i="235" s="1"/>
  <c r="C86" i="233"/>
  <c r="C87" i="233" s="1"/>
  <c r="D87" i="233" s="1"/>
  <c r="C86" i="231"/>
  <c r="C87" i="231" s="1"/>
  <c r="C86" i="218"/>
  <c r="C87" i="218" s="1"/>
  <c r="C86" i="217"/>
  <c r="C87" i="217" s="1"/>
  <c r="C86" i="214"/>
  <c r="C87" i="214" s="1"/>
  <c r="C86" i="212"/>
  <c r="C87" i="212" s="1"/>
  <c r="C86" i="208"/>
  <c r="C87" i="208" s="1"/>
  <c r="C86" i="204"/>
  <c r="C87" i="204" s="1"/>
  <c r="C86" i="201"/>
  <c r="C87" i="201" s="1"/>
  <c r="C86" i="198"/>
  <c r="C87" i="198" s="1"/>
  <c r="C86" i="232"/>
  <c r="C87" i="232" s="1"/>
  <c r="C86" i="228"/>
  <c r="C87" i="228" s="1"/>
  <c r="C86" i="216"/>
  <c r="C87" i="216" s="1"/>
  <c r="C86" i="211"/>
  <c r="C87" i="211" s="1"/>
  <c r="C86" i="207"/>
  <c r="C87" i="207" s="1"/>
  <c r="C86" i="200"/>
  <c r="C87" i="200" s="1"/>
  <c r="C86" i="197"/>
  <c r="C87" i="197" s="1"/>
  <c r="C87" i="194"/>
  <c r="C88" i="194" s="1"/>
  <c r="C86" i="213"/>
  <c r="C87" i="213" s="1"/>
  <c r="C86" i="210"/>
  <c r="C87" i="210" s="1"/>
  <c r="C86" i="206"/>
  <c r="C87" i="206" s="1"/>
  <c r="C86" i="203"/>
  <c r="C87" i="203" s="1"/>
  <c r="C86" i="199"/>
  <c r="C87" i="199" s="1"/>
  <c r="C86" i="196"/>
  <c r="C87" i="196" s="1"/>
  <c r="C86" i="221"/>
  <c r="C87" i="221" s="1"/>
  <c r="C86" i="219"/>
  <c r="C87" i="219" s="1"/>
  <c r="C86" i="215"/>
  <c r="C87" i="215" s="1"/>
  <c r="C86" i="209"/>
  <c r="C87" i="209" s="1"/>
  <c r="C86" i="205"/>
  <c r="C87" i="205" s="1"/>
  <c r="C86" i="202"/>
  <c r="C87" i="202" s="1"/>
  <c r="C87" i="195"/>
  <c r="C88" i="195" s="1"/>
  <c r="C87" i="1"/>
  <c r="C88" i="1" s="1"/>
  <c r="C29" i="160"/>
  <c r="C87" i="160"/>
  <c r="C88" i="160" s="1"/>
  <c r="C57" i="161"/>
  <c r="C91" i="161" s="1"/>
  <c r="C29" i="161"/>
  <c r="C42" i="162"/>
  <c r="C13" i="165"/>
  <c r="D69" i="167"/>
  <c r="C78" i="167" s="1"/>
  <c r="C13" i="169"/>
  <c r="C13" i="170"/>
  <c r="C87" i="170"/>
  <c r="C88" i="170" s="1"/>
  <c r="C148" i="170"/>
  <c r="D69" i="172"/>
  <c r="C78" i="172" s="1"/>
  <c r="C57" i="173"/>
  <c r="C91" i="173" s="1"/>
  <c r="C13" i="174"/>
  <c r="C87" i="174"/>
  <c r="C88" i="174" s="1"/>
  <c r="C148" i="174"/>
  <c r="C87" i="175"/>
  <c r="C88" i="175" s="1"/>
  <c r="C148" i="175"/>
  <c r="C42" i="176"/>
  <c r="D69" i="177"/>
  <c r="C78" i="177" s="1"/>
  <c r="C57" i="178"/>
  <c r="C91" i="178" s="1"/>
  <c r="C13" i="179"/>
  <c r="C87" i="179"/>
  <c r="C88" i="179" s="1"/>
  <c r="C148" i="179"/>
  <c r="C87" i="182"/>
  <c r="C88" i="182" s="1"/>
  <c r="C148" i="182"/>
  <c r="C42" i="183"/>
  <c r="C13" i="185"/>
  <c r="C87" i="185"/>
  <c r="C88" i="185" s="1"/>
  <c r="C148" i="185"/>
  <c r="C57" i="188"/>
  <c r="C91" i="188" s="1"/>
  <c r="C13" i="189"/>
  <c r="C87" i="189"/>
  <c r="C88" i="189" s="1"/>
  <c r="C148" i="189"/>
  <c r="C42" i="190"/>
  <c r="C87" i="192"/>
  <c r="C88" i="192" s="1"/>
  <c r="C148" i="192"/>
  <c r="C57" i="193"/>
  <c r="D65" i="193"/>
  <c r="D69" i="193" s="1"/>
  <c r="C78" i="193" s="1"/>
  <c r="C13" i="249"/>
  <c r="C13" i="245"/>
  <c r="C13" i="240"/>
  <c r="C13" i="236"/>
  <c r="C13" i="252"/>
  <c r="C13" i="248"/>
  <c r="C13" i="244"/>
  <c r="C13" i="239"/>
  <c r="C13" i="246"/>
  <c r="C13" i="228"/>
  <c r="C13" i="223"/>
  <c r="C13" i="221"/>
  <c r="C13" i="220"/>
  <c r="C13" i="247"/>
  <c r="C13" i="242"/>
  <c r="C13" i="238"/>
  <c r="C13" i="237"/>
  <c r="C13" i="230"/>
  <c r="C13" i="227"/>
  <c r="C13" i="225"/>
  <c r="C13" i="251"/>
  <c r="C13" i="243"/>
  <c r="C13" i="232"/>
  <c r="C13" i="229"/>
  <c r="C13" i="226"/>
  <c r="C13" i="222"/>
  <c r="C13" i="250"/>
  <c r="C13" i="235"/>
  <c r="C13" i="234"/>
  <c r="C13" i="233"/>
  <c r="C13" i="219"/>
  <c r="C13" i="217"/>
  <c r="C13" i="214"/>
  <c r="C13" i="208"/>
  <c r="C13" i="201"/>
  <c r="C13" i="198"/>
  <c r="C13" i="195"/>
  <c r="C13" i="231"/>
  <c r="C13" i="211"/>
  <c r="C13" i="207"/>
  <c r="C13" i="204"/>
  <c r="C13" i="200"/>
  <c r="C13" i="197"/>
  <c r="C13" i="194"/>
  <c r="C13" i="224"/>
  <c r="C13" i="216"/>
  <c r="C13" i="210"/>
  <c r="C13" i="206"/>
  <c r="C13" i="203"/>
  <c r="C13" i="196"/>
  <c r="C13" i="218"/>
  <c r="C13" i="215"/>
  <c r="C13" i="209"/>
  <c r="C13" i="205"/>
  <c r="C13" i="202"/>
  <c r="C13" i="199"/>
  <c r="C57" i="163"/>
  <c r="D65" i="169"/>
  <c r="C57" i="170"/>
  <c r="C13" i="171"/>
  <c r="C87" i="171"/>
  <c r="C88" i="171" s="1"/>
  <c r="C148" i="171"/>
  <c r="C42" i="172"/>
  <c r="C57" i="174"/>
  <c r="C43" i="174" s="1"/>
  <c r="C13" i="175"/>
  <c r="C13" i="176"/>
  <c r="C87" i="176"/>
  <c r="C88" i="176" s="1"/>
  <c r="C148" i="176"/>
  <c r="C42" i="177"/>
  <c r="C57" i="179"/>
  <c r="C13" i="180"/>
  <c r="C87" i="180"/>
  <c r="C88" i="180" s="1"/>
  <c r="C148" i="180"/>
  <c r="C42" i="181"/>
  <c r="C13" i="183"/>
  <c r="C87" i="183"/>
  <c r="C88" i="183" s="1"/>
  <c r="C148" i="183"/>
  <c r="C57" i="184"/>
  <c r="C43" i="184" s="1"/>
  <c r="D65" i="184"/>
  <c r="D69" i="184" s="1"/>
  <c r="C78" i="184" s="1"/>
  <c r="C57" i="185"/>
  <c r="C43" i="185" s="1"/>
  <c r="C13" i="186"/>
  <c r="C87" i="186"/>
  <c r="C88" i="186" s="1"/>
  <c r="C148" i="186"/>
  <c r="C42" i="187"/>
  <c r="C57" i="189"/>
  <c r="C43" i="189" s="1"/>
  <c r="C13" i="190"/>
  <c r="C87" i="190"/>
  <c r="C88" i="190" s="1"/>
  <c r="C148" i="190"/>
  <c r="C57" i="191"/>
  <c r="D65" i="191"/>
  <c r="D69" i="191" s="1"/>
  <c r="C78" i="191" s="1"/>
  <c r="C57" i="192"/>
  <c r="C91" i="192" s="1"/>
  <c r="C13" i="193"/>
  <c r="C57" i="160"/>
  <c r="C87" i="161"/>
  <c r="C88" i="161" s="1"/>
  <c r="C57" i="162"/>
  <c r="C91" i="162" s="1"/>
  <c r="C87" i="162"/>
  <c r="C88" i="162" s="1"/>
  <c r="C13" i="162"/>
  <c r="C87" i="163"/>
  <c r="C88" i="163" s="1"/>
  <c r="D65" i="163"/>
  <c r="D69" i="163" s="1"/>
  <c r="C78" i="163" s="1"/>
  <c r="C13" i="164"/>
  <c r="C87" i="165"/>
  <c r="C88" i="165" s="1"/>
  <c r="C13" i="166"/>
  <c r="C87" i="166"/>
  <c r="C88" i="166" s="1"/>
  <c r="C13" i="167"/>
  <c r="C87" i="167"/>
  <c r="C88" i="167" s="1"/>
  <c r="C29" i="169"/>
  <c r="C156" i="169" s="1"/>
  <c r="C13" i="172"/>
  <c r="C87" i="172"/>
  <c r="C88" i="172" s="1"/>
  <c r="C13" i="177"/>
  <c r="C87" i="177"/>
  <c r="C88" i="177" s="1"/>
  <c r="C13" i="181"/>
  <c r="C87" i="181"/>
  <c r="C88" i="181" s="1"/>
  <c r="C13" i="184"/>
  <c r="D69" i="185"/>
  <c r="C78" i="185" s="1"/>
  <c r="C13" i="187"/>
  <c r="C87" i="187"/>
  <c r="C88" i="187" s="1"/>
  <c r="C13" i="191"/>
  <c r="C87" i="193"/>
  <c r="C88" i="193" s="1"/>
  <c r="D69" i="194"/>
  <c r="C78" i="194" s="1"/>
  <c r="C42" i="196"/>
  <c r="D65" i="197"/>
  <c r="D69" i="197" s="1"/>
  <c r="C78" i="197" s="1"/>
  <c r="C57" i="198"/>
  <c r="D65" i="200"/>
  <c r="D69" i="200" s="1"/>
  <c r="C78" i="200" s="1"/>
  <c r="C57" i="201"/>
  <c r="C42" i="203"/>
  <c r="C42" i="206"/>
  <c r="D65" i="207"/>
  <c r="D69" i="207" s="1"/>
  <c r="C78" i="207" s="1"/>
  <c r="C57" i="208"/>
  <c r="C90" i="208" s="1"/>
  <c r="D65" i="211"/>
  <c r="D69" i="211" s="1"/>
  <c r="C78" i="211" s="1"/>
  <c r="C57" i="212"/>
  <c r="C90" i="212" s="1"/>
  <c r="C57" i="214"/>
  <c r="C90" i="214" s="1"/>
  <c r="C147" i="215"/>
  <c r="C57" i="216"/>
  <c r="D65" i="216"/>
  <c r="D69" i="216" s="1"/>
  <c r="C78" i="216" s="1"/>
  <c r="C57" i="217"/>
  <c r="C90" i="217" s="1"/>
  <c r="C42" i="219"/>
  <c r="C42" i="194"/>
  <c r="C147" i="199"/>
  <c r="C57" i="202"/>
  <c r="C90" i="202" s="1"/>
  <c r="C147" i="203"/>
  <c r="C57" i="204"/>
  <c r="D65" i="204"/>
  <c r="D69" i="204" s="1"/>
  <c r="C78" i="204" s="1"/>
  <c r="C57" i="205"/>
  <c r="C90" i="205" s="1"/>
  <c r="C147" i="206"/>
  <c r="C57" i="209"/>
  <c r="C43" i="209" s="1"/>
  <c r="C147" i="210"/>
  <c r="C42" i="213"/>
  <c r="C147" i="213"/>
  <c r="C57" i="215"/>
  <c r="C90" i="215" s="1"/>
  <c r="C57" i="218"/>
  <c r="C90" i="218" s="1"/>
  <c r="D65" i="218"/>
  <c r="C147" i="220"/>
  <c r="D69" i="227"/>
  <c r="C78" i="227" s="1"/>
  <c r="D65" i="195"/>
  <c r="D69" i="195" s="1"/>
  <c r="C78" i="195" s="1"/>
  <c r="C57" i="196"/>
  <c r="C90" i="196" s="1"/>
  <c r="C42" i="198"/>
  <c r="C147" i="200"/>
  <c r="C42" i="201"/>
  <c r="C57" i="203"/>
  <c r="D69" i="205"/>
  <c r="C78" i="205" s="1"/>
  <c r="C57" i="206"/>
  <c r="C147" i="207"/>
  <c r="C42" i="208"/>
  <c r="D69" i="209"/>
  <c r="C78" i="209" s="1"/>
  <c r="C57" i="210"/>
  <c r="C43" i="210" s="1"/>
  <c r="C147" i="211"/>
  <c r="C42" i="212"/>
  <c r="C42" i="214"/>
  <c r="C42" i="216"/>
  <c r="C147" i="216"/>
  <c r="C42" i="217"/>
  <c r="C147" i="218"/>
  <c r="C57" i="219"/>
  <c r="C90" i="219" s="1"/>
  <c r="D65" i="219"/>
  <c r="D69" i="219" s="1"/>
  <c r="C78" i="219" s="1"/>
  <c r="C29" i="230"/>
  <c r="C57" i="194"/>
  <c r="D65" i="199"/>
  <c r="D69" i="199" s="1"/>
  <c r="C78" i="199" s="1"/>
  <c r="C57" i="220"/>
  <c r="D65" i="220"/>
  <c r="D69" i="220" s="1"/>
  <c r="C78" i="220" s="1"/>
  <c r="D65" i="223"/>
  <c r="D69" i="223" s="1"/>
  <c r="C78" i="223" s="1"/>
  <c r="C42" i="224"/>
  <c r="C147" i="224"/>
  <c r="C42" i="225"/>
  <c r="C147" i="226"/>
  <c r="C42" i="227"/>
  <c r="C147" i="229"/>
  <c r="C57" i="230"/>
  <c r="C91" i="230" s="1"/>
  <c r="D65" i="230"/>
  <c r="D69" i="230" s="1"/>
  <c r="C78" i="230" s="1"/>
  <c r="C57" i="231"/>
  <c r="C90" i="231" s="1"/>
  <c r="C57" i="234"/>
  <c r="C90" i="234" s="1"/>
  <c r="D65" i="234"/>
  <c r="C57" i="235"/>
  <c r="D65" i="236"/>
  <c r="D69" i="236" s="1"/>
  <c r="C78" i="236" s="1"/>
  <c r="D65" i="240"/>
  <c r="D69" i="240" s="1"/>
  <c r="C78" i="240" s="1"/>
  <c r="C147" i="246"/>
  <c r="C42" i="247"/>
  <c r="C57" i="249"/>
  <c r="C90" i="249" s="1"/>
  <c r="C57" i="250"/>
  <c r="C57" i="254"/>
  <c r="C90" i="254" s="1"/>
  <c r="C147" i="256"/>
  <c r="C147" i="222"/>
  <c r="C57" i="226"/>
  <c r="C147" i="227"/>
  <c r="C57" i="228"/>
  <c r="C90" i="228" s="1"/>
  <c r="C57" i="229"/>
  <c r="C57" i="232"/>
  <c r="C90" i="232" s="1"/>
  <c r="C57" i="233"/>
  <c r="D65" i="233"/>
  <c r="D69" i="233" s="1"/>
  <c r="C78" i="233" s="1"/>
  <c r="D65" i="245"/>
  <c r="D69" i="245" s="1"/>
  <c r="C78" i="245" s="1"/>
  <c r="C29" i="253"/>
  <c r="C47" i="253" s="1"/>
  <c r="C42" i="220"/>
  <c r="C147" i="223"/>
  <c r="C57" i="224"/>
  <c r="C43" i="224" s="1"/>
  <c r="D65" i="224"/>
  <c r="C57" i="225"/>
  <c r="C90" i="225" s="1"/>
  <c r="D65" i="225"/>
  <c r="D69" i="225" s="1"/>
  <c r="C78" i="225" s="1"/>
  <c r="D65" i="226"/>
  <c r="D69" i="226" s="1"/>
  <c r="C78" i="226" s="1"/>
  <c r="C57" i="227"/>
  <c r="C90" i="227" s="1"/>
  <c r="D65" i="229"/>
  <c r="D69" i="229" s="1"/>
  <c r="C78" i="229" s="1"/>
  <c r="C42" i="230"/>
  <c r="C148" i="230"/>
  <c r="C42" i="231"/>
  <c r="C29" i="232"/>
  <c r="C47" i="232" s="1"/>
  <c r="C147" i="232"/>
  <c r="C147" i="233"/>
  <c r="C42" i="234"/>
  <c r="C147" i="234"/>
  <c r="C42" i="235"/>
  <c r="C57" i="236"/>
  <c r="C90" i="236" s="1"/>
  <c r="C57" i="237"/>
  <c r="C90" i="237" s="1"/>
  <c r="C57" i="240"/>
  <c r="C90" i="240" s="1"/>
  <c r="C57" i="242"/>
  <c r="C147" i="235"/>
  <c r="C29" i="237"/>
  <c r="C147" i="239"/>
  <c r="C42" i="240"/>
  <c r="D65" i="242"/>
  <c r="D69" i="242" s="1"/>
  <c r="C78" i="242" s="1"/>
  <c r="C57" i="243"/>
  <c r="C90" i="243" s="1"/>
  <c r="C147" i="244"/>
  <c r="C42" i="245"/>
  <c r="D65" i="246"/>
  <c r="D69" i="246" s="1"/>
  <c r="C78" i="246" s="1"/>
  <c r="C57" i="247"/>
  <c r="C90" i="247" s="1"/>
  <c r="C147" i="248"/>
  <c r="C42" i="249"/>
  <c r="C29" i="250"/>
  <c r="C47" i="250" s="1"/>
  <c r="C57" i="251"/>
  <c r="C43" i="251" s="1"/>
  <c r="C147" i="252"/>
  <c r="C42" i="253"/>
  <c r="D65" i="254"/>
  <c r="D69" i="254" s="1"/>
  <c r="C78" i="254" s="1"/>
  <c r="C57" i="255"/>
  <c r="C43" i="255" s="1"/>
  <c r="C147" i="255"/>
  <c r="C42" i="256"/>
  <c r="C147" i="260"/>
  <c r="C57" i="266"/>
  <c r="C147" i="236"/>
  <c r="C42" i="237"/>
  <c r="C147" i="237"/>
  <c r="C57" i="238"/>
  <c r="C90" i="238" s="1"/>
  <c r="D65" i="238"/>
  <c r="D69" i="238" s="1"/>
  <c r="C78" i="238" s="1"/>
  <c r="C57" i="239"/>
  <c r="C147" i="240"/>
  <c r="C42" i="242"/>
  <c r="C57" i="244"/>
  <c r="C43" i="244" s="1"/>
  <c r="C147" i="245"/>
  <c r="C42" i="246"/>
  <c r="C57" i="248"/>
  <c r="C43" i="248" s="1"/>
  <c r="C147" i="249"/>
  <c r="C42" i="250"/>
  <c r="C57" i="252"/>
  <c r="C43" i="252" s="1"/>
  <c r="C147" i="253"/>
  <c r="C42" i="254"/>
  <c r="D69" i="257"/>
  <c r="C78" i="257" s="1"/>
  <c r="C57" i="261"/>
  <c r="C43" i="261" s="1"/>
  <c r="C147" i="262"/>
  <c r="C147" i="268"/>
  <c r="C57" i="257"/>
  <c r="C90" i="257" s="1"/>
  <c r="C147" i="258"/>
  <c r="C57" i="259"/>
  <c r="D65" i="259"/>
  <c r="D69" i="259" s="1"/>
  <c r="C78" i="259" s="1"/>
  <c r="C57" i="260"/>
  <c r="C90" i="260" s="1"/>
  <c r="C147" i="261"/>
  <c r="C42" i="262"/>
  <c r="D65" i="263"/>
  <c r="D69" i="263" s="1"/>
  <c r="C78" i="263" s="1"/>
  <c r="C42" i="264"/>
  <c r="C147" i="264"/>
  <c r="C42" i="265"/>
  <c r="D65" i="266"/>
  <c r="D69" i="266" s="1"/>
  <c r="C78" i="266" s="1"/>
  <c r="C42" i="267"/>
  <c r="C147" i="267"/>
  <c r="C42" i="268"/>
  <c r="D65" i="269"/>
  <c r="D69" i="269" s="1"/>
  <c r="C78" i="269" s="1"/>
  <c r="C57" i="270"/>
  <c r="C90" i="270" s="1"/>
  <c r="C147" i="271"/>
  <c r="C42" i="272"/>
  <c r="D65" i="273"/>
  <c r="D69" i="273" s="1"/>
  <c r="C78" i="273" s="1"/>
  <c r="C147" i="274"/>
  <c r="C42" i="275"/>
  <c r="C147" i="277"/>
  <c r="C42" i="278"/>
  <c r="C29" i="279"/>
  <c r="C147" i="280"/>
  <c r="C57" i="271"/>
  <c r="C147" i="272"/>
  <c r="C57" i="274"/>
  <c r="C90" i="274" s="1"/>
  <c r="C147" i="275"/>
  <c r="C57" i="276"/>
  <c r="C43" i="276" s="1"/>
  <c r="C57" i="277"/>
  <c r="C90" i="277" s="1"/>
  <c r="C147" i="278"/>
  <c r="C57" i="280"/>
  <c r="C90" i="280" s="1"/>
  <c r="C42" i="257"/>
  <c r="D65" i="258"/>
  <c r="D69" i="258" s="1"/>
  <c r="C78" i="258" s="1"/>
  <c r="C42" i="259"/>
  <c r="C147" i="259"/>
  <c r="C42" i="260"/>
  <c r="D65" i="261"/>
  <c r="D69" i="261" s="1"/>
  <c r="C78" i="261" s="1"/>
  <c r="C57" i="262"/>
  <c r="C90" i="262" s="1"/>
  <c r="C147" i="263"/>
  <c r="C57" i="264"/>
  <c r="C90" i="264" s="1"/>
  <c r="D65" i="264"/>
  <c r="D69" i="264" s="1"/>
  <c r="C78" i="264" s="1"/>
  <c r="C57" i="265"/>
  <c r="C147" i="266"/>
  <c r="C57" i="267"/>
  <c r="D65" i="267"/>
  <c r="D69" i="267" s="1"/>
  <c r="C78" i="267" s="1"/>
  <c r="C57" i="268"/>
  <c r="C147" i="269"/>
  <c r="C42" i="270"/>
  <c r="D65" i="271"/>
  <c r="D69" i="271" s="1"/>
  <c r="C78" i="271" s="1"/>
  <c r="C57" i="272"/>
  <c r="C90" i="272" s="1"/>
  <c r="D65" i="274"/>
  <c r="D69" i="274" s="1"/>
  <c r="C78" i="274" s="1"/>
  <c r="C57" i="275"/>
  <c r="D65" i="277"/>
  <c r="D69" i="277" s="1"/>
  <c r="C78" i="277" s="1"/>
  <c r="C57" i="278"/>
  <c r="C90" i="278" s="1"/>
  <c r="D65" i="280"/>
  <c r="D69" i="280" s="1"/>
  <c r="C78" i="280" s="1"/>
  <c r="C23" i="280"/>
  <c r="C29" i="280" s="1"/>
  <c r="C83" i="280" s="1"/>
  <c r="C23" i="278"/>
  <c r="C29" i="278" s="1"/>
  <c r="C83" i="278" s="1"/>
  <c r="C23" i="277"/>
  <c r="C29" i="277" s="1"/>
  <c r="C83" i="277" s="1"/>
  <c r="D41" i="276"/>
  <c r="C23" i="275"/>
  <c r="C29" i="275" s="1"/>
  <c r="C83" i="275" s="1"/>
  <c r="C23" i="274"/>
  <c r="C29" i="274" s="1"/>
  <c r="C83" i="274" s="1"/>
  <c r="C90" i="273"/>
  <c r="C23" i="273"/>
  <c r="C29" i="273" s="1"/>
  <c r="C83" i="273" s="1"/>
  <c r="C23" i="272"/>
  <c r="C29" i="272" s="1"/>
  <c r="C83" i="272" s="1"/>
  <c r="C23" i="271"/>
  <c r="C29" i="271" s="1"/>
  <c r="C83" i="271" s="1"/>
  <c r="C23" i="270"/>
  <c r="C29" i="270" s="1"/>
  <c r="C83" i="270" s="1"/>
  <c r="C23" i="269"/>
  <c r="C29" i="269" s="1"/>
  <c r="C83" i="269" s="1"/>
  <c r="C23" i="268"/>
  <c r="C29" i="268" s="1"/>
  <c r="C83" i="268" s="1"/>
  <c r="C23" i="266"/>
  <c r="C29" i="266" s="1"/>
  <c r="C83" i="266" s="1"/>
  <c r="C23" i="265"/>
  <c r="C29" i="265" s="1"/>
  <c r="C83" i="265" s="1"/>
  <c r="C23" i="263"/>
  <c r="C29" i="263" s="1"/>
  <c r="C83" i="263" s="1"/>
  <c r="C23" i="262"/>
  <c r="C29" i="262" s="1"/>
  <c r="C83" i="262" s="1"/>
  <c r="C23" i="261"/>
  <c r="C29" i="261" s="1"/>
  <c r="C83" i="261" s="1"/>
  <c r="C23" i="260"/>
  <c r="C29" i="260" s="1"/>
  <c r="C83" i="260" s="1"/>
  <c r="C155" i="259"/>
  <c r="C23" i="258"/>
  <c r="C29" i="258" s="1"/>
  <c r="C83" i="258" s="1"/>
  <c r="C23" i="257"/>
  <c r="C29" i="257" s="1"/>
  <c r="C83" i="257" s="1"/>
  <c r="C23" i="256"/>
  <c r="C29" i="256" s="1"/>
  <c r="C83" i="256" s="1"/>
  <c r="C23" i="255"/>
  <c r="C29" i="255" s="1"/>
  <c r="C83" i="255" s="1"/>
  <c r="C23" i="254"/>
  <c r="C29" i="254" s="1"/>
  <c r="C83" i="254" s="1"/>
  <c r="D40" i="253"/>
  <c r="C23" i="252"/>
  <c r="C29" i="252" s="1"/>
  <c r="C83" i="252" s="1"/>
  <c r="C23" i="251"/>
  <c r="C29" i="251" s="1"/>
  <c r="C83" i="251" s="1"/>
  <c r="C23" i="249"/>
  <c r="C29" i="249" s="1"/>
  <c r="C83" i="249" s="1"/>
  <c r="C23" i="248"/>
  <c r="C29" i="248" s="1"/>
  <c r="C83" i="248" s="1"/>
  <c r="C23" i="247"/>
  <c r="C29" i="247" s="1"/>
  <c r="C83" i="247" s="1"/>
  <c r="C23" i="246"/>
  <c r="C29" i="246" s="1"/>
  <c r="C83" i="246" s="1"/>
  <c r="C23" i="245"/>
  <c r="C29" i="245" s="1"/>
  <c r="C83" i="245" s="1"/>
  <c r="C23" i="244"/>
  <c r="C29" i="244" s="1"/>
  <c r="C83" i="244" s="1"/>
  <c r="C23" i="243"/>
  <c r="C29" i="243" s="1"/>
  <c r="C83" i="243" s="1"/>
  <c r="C23" i="242"/>
  <c r="C29" i="242" s="1"/>
  <c r="C83" i="242" s="1"/>
  <c r="C84" i="242" s="1"/>
  <c r="C23" i="240"/>
  <c r="C29" i="240" s="1"/>
  <c r="C83" i="240" s="1"/>
  <c r="C23" i="239"/>
  <c r="C29" i="239" s="1"/>
  <c r="C83" i="239" s="1"/>
  <c r="D65" i="237"/>
  <c r="D69" i="237" s="1"/>
  <c r="C78" i="237" s="1"/>
  <c r="C23" i="236"/>
  <c r="C29" i="236" s="1"/>
  <c r="C83" i="236" s="1"/>
  <c r="C23" i="235"/>
  <c r="C29" i="235" s="1"/>
  <c r="C83" i="235" s="1"/>
  <c r="D69" i="234"/>
  <c r="C78" i="234" s="1"/>
  <c r="D40" i="233"/>
  <c r="C23" i="231"/>
  <c r="C29" i="231" s="1"/>
  <c r="C83" i="231" s="1"/>
  <c r="C23" i="229"/>
  <c r="C29" i="229" s="1"/>
  <c r="C83" i="229" s="1"/>
  <c r="C23" i="227"/>
  <c r="C29" i="227" s="1"/>
  <c r="C83" i="227" s="1"/>
  <c r="C23" i="226"/>
  <c r="C29" i="226" s="1"/>
  <c r="C83" i="226" s="1"/>
  <c r="D69" i="224"/>
  <c r="C78" i="224" s="1"/>
  <c r="C155" i="224"/>
  <c r="C23" i="223"/>
  <c r="C29" i="223" s="1"/>
  <c r="C83" i="223" s="1"/>
  <c r="C155" i="222"/>
  <c r="D40" i="222"/>
  <c r="C47" i="222"/>
  <c r="D41" i="222"/>
  <c r="D69" i="218"/>
  <c r="C78" i="218" s="1"/>
  <c r="C23" i="217"/>
  <c r="C29" i="217" s="1"/>
  <c r="C83" i="217" s="1"/>
  <c r="D40" i="216"/>
  <c r="C47" i="216"/>
  <c r="D41" i="216"/>
  <c r="C155" i="216"/>
  <c r="C23" i="215"/>
  <c r="C29" i="215" s="1"/>
  <c r="C83" i="215" s="1"/>
  <c r="C23" i="214"/>
  <c r="C29" i="214" s="1"/>
  <c r="C83" i="214" s="1"/>
  <c r="C155" i="213"/>
  <c r="C23" i="212"/>
  <c r="C29" i="212" s="1"/>
  <c r="C83" i="212" s="1"/>
  <c r="C23" i="211"/>
  <c r="C29" i="211" s="1"/>
  <c r="C83" i="211" s="1"/>
  <c r="C23" i="210"/>
  <c r="C29" i="210" s="1"/>
  <c r="C83" i="210" s="1"/>
  <c r="C23" i="209"/>
  <c r="C29" i="209" s="1"/>
  <c r="C83" i="209" s="1"/>
  <c r="C23" i="208"/>
  <c r="C29" i="208" s="1"/>
  <c r="C83" i="208" s="1"/>
  <c r="C23" i="207"/>
  <c r="C29" i="207" s="1"/>
  <c r="C83" i="207" s="1"/>
  <c r="C23" i="206"/>
  <c r="C29" i="206" s="1"/>
  <c r="C83" i="206" s="1"/>
  <c r="C23" i="205"/>
  <c r="C29" i="205" s="1"/>
  <c r="C83" i="205" s="1"/>
  <c r="C90" i="204"/>
  <c r="D40" i="204"/>
  <c r="C47" i="204"/>
  <c r="D41" i="204"/>
  <c r="C155" i="204"/>
  <c r="C90" i="203"/>
  <c r="C23" i="203"/>
  <c r="C29" i="203" s="1"/>
  <c r="C83" i="203" s="1"/>
  <c r="C23" i="202"/>
  <c r="C29" i="202" s="1"/>
  <c r="C83" i="202" s="1"/>
  <c r="C23" i="201"/>
  <c r="C29" i="201" s="1"/>
  <c r="C83" i="201" s="1"/>
  <c r="C23" i="200"/>
  <c r="C29" i="200" s="1"/>
  <c r="C83" i="200" s="1"/>
  <c r="C90" i="198"/>
  <c r="C23" i="198"/>
  <c r="C29" i="198" s="1"/>
  <c r="C83" i="198" s="1"/>
  <c r="C23" i="197"/>
  <c r="C29" i="197" s="1"/>
  <c r="C83" i="197" s="1"/>
  <c r="C23" i="196"/>
  <c r="C29" i="196" s="1"/>
  <c r="C83" i="196" s="1"/>
  <c r="C47" i="195"/>
  <c r="C23" i="194"/>
  <c r="C29" i="194" s="1"/>
  <c r="C83" i="194" s="1"/>
  <c r="C84" i="194" s="1"/>
  <c r="C23" i="192"/>
  <c r="C29" i="192" s="1"/>
  <c r="C83" i="192" s="1"/>
  <c r="C84" i="192" s="1"/>
  <c r="C91" i="190"/>
  <c r="C23" i="190"/>
  <c r="C29" i="190" s="1"/>
  <c r="C83" i="190" s="1"/>
  <c r="C84" i="190" s="1"/>
  <c r="C23" i="189"/>
  <c r="C29" i="189" s="1"/>
  <c r="C83" i="189" s="1"/>
  <c r="C84" i="189" s="1"/>
  <c r="C23" i="188"/>
  <c r="C29" i="188" s="1"/>
  <c r="C83" i="188" s="1"/>
  <c r="C84" i="188" s="1"/>
  <c r="C91" i="187"/>
  <c r="C23" i="187"/>
  <c r="C29" i="187" s="1"/>
  <c r="C83" i="187" s="1"/>
  <c r="C84" i="187" s="1"/>
  <c r="C23" i="186"/>
  <c r="C29" i="186" s="1"/>
  <c r="C83" i="186" s="1"/>
  <c r="C84" i="186" s="1"/>
  <c r="C23" i="185"/>
  <c r="C29" i="185" s="1"/>
  <c r="C83" i="185" s="1"/>
  <c r="C84" i="185" s="1"/>
  <c r="C23" i="183"/>
  <c r="C29" i="183" s="1"/>
  <c r="C83" i="183" s="1"/>
  <c r="C84" i="183" s="1"/>
  <c r="C156" i="182"/>
  <c r="C23" i="181"/>
  <c r="C29" i="181" s="1"/>
  <c r="C83" i="181" s="1"/>
  <c r="C84" i="181" s="1"/>
  <c r="C23" i="180"/>
  <c r="C29" i="180" s="1"/>
  <c r="C83" i="180" s="1"/>
  <c r="C84" i="180" s="1"/>
  <c r="C23" i="179"/>
  <c r="C29" i="179" s="1"/>
  <c r="C83" i="179" s="1"/>
  <c r="C84" i="179" s="1"/>
  <c r="C23" i="178"/>
  <c r="C29" i="178" s="1"/>
  <c r="C83" i="178" s="1"/>
  <c r="C84" i="178" s="1"/>
  <c r="C23" i="177"/>
  <c r="C29" i="177" s="1"/>
  <c r="C83" i="177" s="1"/>
  <c r="C84" i="177" s="1"/>
  <c r="C23" i="176"/>
  <c r="C29" i="176" s="1"/>
  <c r="C83" i="176" s="1"/>
  <c r="C84" i="176" s="1"/>
  <c r="C47" i="175"/>
  <c r="D40" i="175"/>
  <c r="C156" i="175"/>
  <c r="D41" i="175"/>
  <c r="C23" i="174"/>
  <c r="C29" i="174" s="1"/>
  <c r="C83" i="174" s="1"/>
  <c r="C84" i="174" s="1"/>
  <c r="C23" i="173"/>
  <c r="C29" i="173" s="1"/>
  <c r="C83" i="173" s="1"/>
  <c r="C84" i="173" s="1"/>
  <c r="C23" i="172"/>
  <c r="C29" i="172" s="1"/>
  <c r="C83" i="172" s="1"/>
  <c r="C84" i="172" s="1"/>
  <c r="C91" i="171"/>
  <c r="C23" i="171"/>
  <c r="C29" i="171" s="1"/>
  <c r="C83" i="171" s="1"/>
  <c r="C84" i="171" s="1"/>
  <c r="C23" i="170"/>
  <c r="C29" i="170" s="1"/>
  <c r="C83" i="170" s="1"/>
  <c r="C84" i="170" s="1"/>
  <c r="D69" i="169"/>
  <c r="C78" i="169" s="1"/>
  <c r="C23" i="168"/>
  <c r="C29" i="168" s="1"/>
  <c r="C83" i="168" s="1"/>
  <c r="C84" i="168" s="1"/>
  <c r="C23" i="167"/>
  <c r="C29" i="167" s="1"/>
  <c r="C83" i="167" s="1"/>
  <c r="C84" i="167" s="1"/>
  <c r="C23" i="166"/>
  <c r="C29" i="166" s="1"/>
  <c r="C83" i="166" s="1"/>
  <c r="C84" i="166" s="1"/>
  <c r="C57" i="165"/>
  <c r="C91" i="165" s="1"/>
  <c r="C29" i="165"/>
  <c r="C42" i="165"/>
  <c r="D65" i="165"/>
  <c r="D69" i="165" s="1"/>
  <c r="C78" i="165" s="1"/>
  <c r="C42" i="164"/>
  <c r="C148" i="164"/>
  <c r="C57" i="164"/>
  <c r="C91" i="164" s="1"/>
  <c r="C88" i="164"/>
  <c r="D65" i="164"/>
  <c r="D69" i="164" s="1"/>
  <c r="C78" i="164" s="1"/>
  <c r="C29" i="164"/>
  <c r="C23" i="163"/>
  <c r="D69" i="162"/>
  <c r="C78" i="162" s="1"/>
  <c r="C47" i="160"/>
  <c r="D40" i="160"/>
  <c r="D41" i="160"/>
  <c r="C156" i="160"/>
  <c r="E223" i="3"/>
  <c r="C90" i="197" l="1"/>
  <c r="C43" i="301"/>
  <c r="C43" i="267"/>
  <c r="C43" i="257"/>
  <c r="D43" i="257" s="1"/>
  <c r="D41" i="234"/>
  <c r="C43" i="180"/>
  <c r="C43" i="192"/>
  <c r="C43" i="245"/>
  <c r="D43" i="245" s="1"/>
  <c r="C43" i="198"/>
  <c r="D43" i="198" s="1"/>
  <c r="C43" i="219"/>
  <c r="C43" i="187"/>
  <c r="D43" i="187" s="1"/>
  <c r="C43" i="176"/>
  <c r="D43" i="176" s="1"/>
  <c r="D42" i="287"/>
  <c r="D40" i="314"/>
  <c r="C43" i="286"/>
  <c r="D43" i="286" s="1"/>
  <c r="C43" i="223"/>
  <c r="C43" i="231"/>
  <c r="D43" i="231" s="1"/>
  <c r="C43" i="234"/>
  <c r="D43" i="234" s="1"/>
  <c r="C43" i="212"/>
  <c r="D43" i="212" s="1"/>
  <c r="C43" i="170"/>
  <c r="D43" i="170" s="1"/>
  <c r="C43" i="193"/>
  <c r="C155" i="314"/>
  <c r="C155" i="234"/>
  <c r="D41" i="259"/>
  <c r="D43" i="193"/>
  <c r="C43" i="167"/>
  <c r="D43" i="167" s="1"/>
  <c r="C43" i="175"/>
  <c r="D43" i="175" s="1"/>
  <c r="D40" i="234"/>
  <c r="D42" i="234" s="1"/>
  <c r="C47" i="259"/>
  <c r="C43" i="232"/>
  <c r="D43" i="232" s="1"/>
  <c r="C43" i="226"/>
  <c r="D43" i="226" s="1"/>
  <c r="C43" i="181"/>
  <c r="D43" i="181" s="1"/>
  <c r="C43" i="179"/>
  <c r="C43" i="273"/>
  <c r="D43" i="273" s="1"/>
  <c r="C91" i="174"/>
  <c r="C47" i="234"/>
  <c r="D40" i="259"/>
  <c r="C43" i="177"/>
  <c r="C43" i="163"/>
  <c r="C43" i="162"/>
  <c r="D43" i="162" s="1"/>
  <c r="C91" i="170"/>
  <c r="C91" i="193"/>
  <c r="C43" i="225"/>
  <c r="D43" i="225" s="1"/>
  <c r="C43" i="246"/>
  <c r="D43" i="246" s="1"/>
  <c r="C43" i="305"/>
  <c r="D43" i="305" s="1"/>
  <c r="C43" i="242"/>
  <c r="D43" i="242" s="1"/>
  <c r="C43" i="214"/>
  <c r="D43" i="214" s="1"/>
  <c r="C91" i="175"/>
  <c r="C91" i="185"/>
  <c r="C91" i="242"/>
  <c r="C43" i="233"/>
  <c r="D43" i="233" s="1"/>
  <c r="C43" i="166"/>
  <c r="C43" i="222"/>
  <c r="D43" i="222" s="1"/>
  <c r="C43" i="312"/>
  <c r="D43" i="312" s="1"/>
  <c r="C43" i="303"/>
  <c r="D43" i="303" s="1"/>
  <c r="C43" i="208"/>
  <c r="D43" i="208" s="1"/>
  <c r="C43" i="229"/>
  <c r="D43" i="229" s="1"/>
  <c r="C43" i="160"/>
  <c r="D43" i="160" s="1"/>
  <c r="C90" i="308"/>
  <c r="D90" i="308" s="1"/>
  <c r="C43" i="310"/>
  <c r="D43" i="310" s="1"/>
  <c r="D87" i="256"/>
  <c r="D91" i="256"/>
  <c r="D88" i="256"/>
  <c r="D89" i="256"/>
  <c r="D90" i="256"/>
  <c r="D89" i="258"/>
  <c r="D90" i="258"/>
  <c r="D87" i="258"/>
  <c r="D91" i="258"/>
  <c r="D88" i="258"/>
  <c r="D89" i="262"/>
  <c r="D90" i="262"/>
  <c r="D87" i="262"/>
  <c r="D91" i="262"/>
  <c r="D88" i="262"/>
  <c r="D89" i="266"/>
  <c r="D87" i="266"/>
  <c r="D91" i="266"/>
  <c r="D88" i="266"/>
  <c r="D88" i="271"/>
  <c r="D89" i="271"/>
  <c r="D91" i="271"/>
  <c r="D87" i="271"/>
  <c r="D89" i="274"/>
  <c r="D90" i="274"/>
  <c r="D87" i="274"/>
  <c r="D91" i="274"/>
  <c r="D88" i="274"/>
  <c r="D89" i="278"/>
  <c r="D90" i="278"/>
  <c r="D87" i="278"/>
  <c r="D91" i="278"/>
  <c r="D88" i="278"/>
  <c r="C43" i="206"/>
  <c r="D43" i="206" s="1"/>
  <c r="C43" i="190"/>
  <c r="D43" i="190" s="1"/>
  <c r="D87" i="284"/>
  <c r="D91" i="284"/>
  <c r="D88" i="284"/>
  <c r="D89" i="284"/>
  <c r="C43" i="253"/>
  <c r="D43" i="253" s="1"/>
  <c r="C43" i="171"/>
  <c r="D43" i="171" s="1"/>
  <c r="D87" i="288"/>
  <c r="D91" i="288"/>
  <c r="D88" i="288"/>
  <c r="D89" i="288"/>
  <c r="D90" i="288"/>
  <c r="D89" i="290"/>
  <c r="D90" i="290"/>
  <c r="D87" i="290"/>
  <c r="D91" i="290"/>
  <c r="D88" i="290"/>
  <c r="D89" i="293"/>
  <c r="D90" i="293"/>
  <c r="D87" i="293"/>
  <c r="D91" i="293"/>
  <c r="D88" i="293"/>
  <c r="D87" i="297"/>
  <c r="D91" i="297"/>
  <c r="D88" i="297"/>
  <c r="D89" i="297"/>
  <c r="C43" i="311"/>
  <c r="D43" i="311" s="1"/>
  <c r="D87" i="289"/>
  <c r="D91" i="289"/>
  <c r="D88" i="289"/>
  <c r="D89" i="289"/>
  <c r="D88" i="263"/>
  <c r="D89" i="263"/>
  <c r="D87" i="263"/>
  <c r="D91" i="263"/>
  <c r="D87" i="268"/>
  <c r="D91" i="268"/>
  <c r="D88" i="268"/>
  <c r="D89" i="268"/>
  <c r="D87" i="272"/>
  <c r="D91" i="272"/>
  <c r="D88" i="272"/>
  <c r="D89" i="272"/>
  <c r="D90" i="272"/>
  <c r="D88" i="275"/>
  <c r="D89" i="275"/>
  <c r="D87" i="275"/>
  <c r="D91" i="275"/>
  <c r="C43" i="250"/>
  <c r="D43" i="250" s="1"/>
  <c r="C43" i="220"/>
  <c r="D43" i="220" s="1"/>
  <c r="C43" i="258"/>
  <c r="D43" i="258" s="1"/>
  <c r="C43" i="243"/>
  <c r="D90" i="292"/>
  <c r="D87" i="292"/>
  <c r="D91" i="292"/>
  <c r="D88" i="292"/>
  <c r="D89" i="292"/>
  <c r="D88" i="294"/>
  <c r="D89" i="294"/>
  <c r="D90" i="294"/>
  <c r="D87" i="294"/>
  <c r="D91" i="294"/>
  <c r="D89" i="298"/>
  <c r="D87" i="298"/>
  <c r="D91" i="298"/>
  <c r="D88" i="298"/>
  <c r="C43" i="298"/>
  <c r="D43" i="298" s="1"/>
  <c r="D90" i="285"/>
  <c r="D87" i="285"/>
  <c r="D91" i="285"/>
  <c r="D88" i="285"/>
  <c r="D89" i="285"/>
  <c r="D88" i="203"/>
  <c r="D89" i="203"/>
  <c r="D90" i="203"/>
  <c r="D87" i="203"/>
  <c r="D91" i="203"/>
  <c r="D89" i="254"/>
  <c r="D90" i="254"/>
  <c r="D87" i="254"/>
  <c r="D91" i="254"/>
  <c r="D88" i="254"/>
  <c r="D90" i="257"/>
  <c r="D87" i="257"/>
  <c r="D91" i="257"/>
  <c r="D88" i="257"/>
  <c r="D89" i="257"/>
  <c r="D87" i="260"/>
  <c r="D91" i="260"/>
  <c r="D88" i="260"/>
  <c r="D89" i="260"/>
  <c r="D90" i="260"/>
  <c r="D90" i="269"/>
  <c r="D87" i="269"/>
  <c r="D91" i="269"/>
  <c r="D88" i="269"/>
  <c r="D89" i="269"/>
  <c r="D90" i="273"/>
  <c r="D87" i="273"/>
  <c r="D91" i="273"/>
  <c r="D88" i="273"/>
  <c r="D89" i="273"/>
  <c r="D87" i="280"/>
  <c r="D91" i="280"/>
  <c r="D88" i="280"/>
  <c r="D89" i="280"/>
  <c r="D90" i="280"/>
  <c r="C43" i="227"/>
  <c r="C43" i="203"/>
  <c r="D43" i="203" s="1"/>
  <c r="D88" i="259"/>
  <c r="D89" i="259"/>
  <c r="D87" i="259"/>
  <c r="D91" i="259"/>
  <c r="D89" i="282"/>
  <c r="D90" i="282"/>
  <c r="D87" i="282"/>
  <c r="D91" i="282"/>
  <c r="D88" i="282"/>
  <c r="D87" i="295"/>
  <c r="D91" i="295"/>
  <c r="D88" i="295"/>
  <c r="D89" i="295"/>
  <c r="D90" i="295"/>
  <c r="D88" i="299"/>
  <c r="D89" i="299"/>
  <c r="D90" i="299"/>
  <c r="D87" i="299"/>
  <c r="D91" i="299"/>
  <c r="D88" i="255"/>
  <c r="D89" i="255"/>
  <c r="D91" i="255"/>
  <c r="D87" i="255"/>
  <c r="D87" i="261"/>
  <c r="D91" i="261"/>
  <c r="D88" i="261"/>
  <c r="D89" i="261"/>
  <c r="D87" i="265"/>
  <c r="D91" i="265"/>
  <c r="D88" i="265"/>
  <c r="D89" i="265"/>
  <c r="D89" i="270"/>
  <c r="D90" i="270"/>
  <c r="D87" i="270"/>
  <c r="D91" i="270"/>
  <c r="D88" i="270"/>
  <c r="D90" i="277"/>
  <c r="D87" i="277"/>
  <c r="D91" i="277"/>
  <c r="D88" i="277"/>
  <c r="D89" i="277"/>
  <c r="C43" i="201"/>
  <c r="D43" i="201" s="1"/>
  <c r="C43" i="172"/>
  <c r="D43" i="172" s="1"/>
  <c r="C43" i="183"/>
  <c r="D43" i="183" s="1"/>
  <c r="D88" i="283"/>
  <c r="D89" i="283"/>
  <c r="D87" i="283"/>
  <c r="D91" i="283"/>
  <c r="C43" i="200"/>
  <c r="D89" i="286"/>
  <c r="D87" i="286"/>
  <c r="D91" i="286"/>
  <c r="D88" i="286"/>
  <c r="D88" i="291"/>
  <c r="D91" i="291"/>
  <c r="D87" i="291"/>
  <c r="D89" i="291"/>
  <c r="D90" i="291"/>
  <c r="D87" i="300"/>
  <c r="D91" i="300"/>
  <c r="D88" i="300"/>
  <c r="D89" i="300"/>
  <c r="C43" i="259"/>
  <c r="D43" i="259" s="1"/>
  <c r="C43" i="266"/>
  <c r="D43" i="266" s="1"/>
  <c r="C43" i="271"/>
  <c r="C90" i="271"/>
  <c r="D90" i="271" s="1"/>
  <c r="C43" i="279"/>
  <c r="D43" i="279" s="1"/>
  <c r="C43" i="281"/>
  <c r="D43" i="281" s="1"/>
  <c r="C155" i="289"/>
  <c r="C43" i="291"/>
  <c r="D43" i="291" s="1"/>
  <c r="D87" i="296"/>
  <c r="D91" i="296"/>
  <c r="D88" i="296"/>
  <c r="D89" i="296"/>
  <c r="C43" i="299"/>
  <c r="D43" i="299" s="1"/>
  <c r="C43" i="300"/>
  <c r="D43" i="300" s="1"/>
  <c r="D87" i="301"/>
  <c r="D91" i="301"/>
  <c r="D88" i="301"/>
  <c r="D89" i="301"/>
  <c r="D90" i="301"/>
  <c r="D87" i="302"/>
  <c r="D91" i="302"/>
  <c r="D88" i="302"/>
  <c r="D89" i="302"/>
  <c r="D90" i="302"/>
  <c r="D87" i="303"/>
  <c r="D91" i="303"/>
  <c r="D88" i="303"/>
  <c r="D89" i="303"/>
  <c r="D87" i="305"/>
  <c r="D91" i="305"/>
  <c r="D88" i="305"/>
  <c r="D89" i="305"/>
  <c r="D90" i="305"/>
  <c r="D87" i="306"/>
  <c r="D91" i="306"/>
  <c r="D88" i="306"/>
  <c r="D89" i="306"/>
  <c r="C43" i="307"/>
  <c r="D43" i="307" s="1"/>
  <c r="D87" i="307"/>
  <c r="D91" i="307"/>
  <c r="D88" i="307"/>
  <c r="D89" i="307"/>
  <c r="D90" i="307"/>
  <c r="D87" i="309"/>
  <c r="D91" i="309"/>
  <c r="D88" i="309"/>
  <c r="D89" i="309"/>
  <c r="D90" i="309"/>
  <c r="D87" i="314"/>
  <c r="D91" i="314"/>
  <c r="D89" i="314"/>
  <c r="D90" i="314"/>
  <c r="D88" i="314"/>
  <c r="C90" i="311"/>
  <c r="D90" i="311" s="1"/>
  <c r="D87" i="311"/>
  <c r="D91" i="311"/>
  <c r="D88" i="311"/>
  <c r="D89" i="311"/>
  <c r="D87" i="312"/>
  <c r="D91" i="312"/>
  <c r="D88" i="312"/>
  <c r="D89" i="312"/>
  <c r="D90" i="312"/>
  <c r="C43" i="313"/>
  <c r="D43" i="313" s="1"/>
  <c r="C90" i="310"/>
  <c r="D90" i="310" s="1"/>
  <c r="C43" i="302"/>
  <c r="D43" i="302" s="1"/>
  <c r="C90" i="300"/>
  <c r="D90" i="300" s="1"/>
  <c r="C90" i="296"/>
  <c r="D90" i="296" s="1"/>
  <c r="C43" i="295"/>
  <c r="C43" i="294"/>
  <c r="D43" i="294" s="1"/>
  <c r="C43" i="293"/>
  <c r="C90" i="289"/>
  <c r="D90" i="289" s="1"/>
  <c r="C43" i="288"/>
  <c r="D43" i="288" s="1"/>
  <c r="C90" i="283"/>
  <c r="D90" i="283" s="1"/>
  <c r="C90" i="276"/>
  <c r="C43" i="274"/>
  <c r="D43" i="274" s="1"/>
  <c r="C43" i="270"/>
  <c r="C90" i="263"/>
  <c r="D90" i="263" s="1"/>
  <c r="C90" i="261"/>
  <c r="D90" i="261" s="1"/>
  <c r="C43" i="256"/>
  <c r="D43" i="256" s="1"/>
  <c r="C43" i="254"/>
  <c r="C90" i="253"/>
  <c r="D87" i="252"/>
  <c r="D91" i="252"/>
  <c r="D89" i="252"/>
  <c r="D88" i="252"/>
  <c r="C90" i="252"/>
  <c r="D90" i="252" s="1"/>
  <c r="D87" i="251"/>
  <c r="D91" i="251"/>
  <c r="D88" i="251"/>
  <c r="D89" i="251"/>
  <c r="C90" i="251"/>
  <c r="D90" i="251" s="1"/>
  <c r="C90" i="250"/>
  <c r="D87" i="249"/>
  <c r="D91" i="249"/>
  <c r="D88" i="249"/>
  <c r="D89" i="249"/>
  <c r="D90" i="249"/>
  <c r="D87" i="248"/>
  <c r="D91" i="248"/>
  <c r="D88" i="248"/>
  <c r="D89" i="248"/>
  <c r="D87" i="247"/>
  <c r="D91" i="247"/>
  <c r="D89" i="247"/>
  <c r="D90" i="247"/>
  <c r="D88" i="247"/>
  <c r="C43" i="247"/>
  <c r="D43" i="247" s="1"/>
  <c r="D87" i="246"/>
  <c r="D91" i="246"/>
  <c r="D88" i="246"/>
  <c r="D89" i="246"/>
  <c r="D90" i="246"/>
  <c r="D87" i="245"/>
  <c r="D91" i="245"/>
  <c r="D88" i="245"/>
  <c r="D89" i="245"/>
  <c r="D90" i="245"/>
  <c r="D87" i="244"/>
  <c r="D91" i="244"/>
  <c r="D88" i="244"/>
  <c r="D89" i="244"/>
  <c r="D87" i="243"/>
  <c r="D91" i="243"/>
  <c r="D88" i="243"/>
  <c r="D89" i="243"/>
  <c r="D90" i="243"/>
  <c r="D87" i="240"/>
  <c r="D91" i="240"/>
  <c r="D88" i="240"/>
  <c r="D89" i="240"/>
  <c r="D90" i="240"/>
  <c r="D41" i="237"/>
  <c r="C83" i="237"/>
  <c r="C43" i="237"/>
  <c r="D43" i="237" s="1"/>
  <c r="D87" i="239"/>
  <c r="D91" i="239"/>
  <c r="D88" i="239"/>
  <c r="D89" i="239"/>
  <c r="D87" i="236"/>
  <c r="D91" i="236"/>
  <c r="D88" i="236"/>
  <c r="D89" i="236"/>
  <c r="D90" i="236"/>
  <c r="C43" i="236"/>
  <c r="D43" i="236" s="1"/>
  <c r="D87" i="235"/>
  <c r="D91" i="235"/>
  <c r="D88" i="235"/>
  <c r="D89" i="235"/>
  <c r="C43" i="235"/>
  <c r="D43" i="235" s="1"/>
  <c r="D87" i="234"/>
  <c r="D91" i="234"/>
  <c r="D88" i="234"/>
  <c r="D89" i="234"/>
  <c r="D90" i="234"/>
  <c r="C90" i="233"/>
  <c r="D90" i="233" s="1"/>
  <c r="D91" i="233"/>
  <c r="D89" i="233"/>
  <c r="D87" i="231"/>
  <c r="D91" i="231"/>
  <c r="D88" i="231"/>
  <c r="D89" i="231"/>
  <c r="D90" i="231"/>
  <c r="C43" i="230"/>
  <c r="D43" i="230" s="1"/>
  <c r="C90" i="229"/>
  <c r="D90" i="229" s="1"/>
  <c r="D87" i="229"/>
  <c r="D91" i="229"/>
  <c r="D88" i="229"/>
  <c r="D89" i="229"/>
  <c r="C43" i="228"/>
  <c r="D43" i="228" s="1"/>
  <c r="D87" i="227"/>
  <c r="D91" i="227"/>
  <c r="D88" i="227"/>
  <c r="D89" i="227"/>
  <c r="D90" i="227"/>
  <c r="C90" i="226"/>
  <c r="D90" i="226" s="1"/>
  <c r="D87" i="226"/>
  <c r="D91" i="226"/>
  <c r="D88" i="226"/>
  <c r="D89" i="226"/>
  <c r="C90" i="224"/>
  <c r="D87" i="223"/>
  <c r="D91" i="223"/>
  <c r="D90" i="223"/>
  <c r="D88" i="223"/>
  <c r="D89" i="223"/>
  <c r="D87" i="222"/>
  <c r="D91" i="222"/>
  <c r="D88" i="222"/>
  <c r="D89" i="222"/>
  <c r="C90" i="220"/>
  <c r="C43" i="218"/>
  <c r="D87" i="217"/>
  <c r="D91" i="217"/>
  <c r="D88" i="217"/>
  <c r="D89" i="217"/>
  <c r="D90" i="217"/>
  <c r="C43" i="217"/>
  <c r="D43" i="217" s="1"/>
  <c r="C43" i="216"/>
  <c r="D43" i="216" s="1"/>
  <c r="D87" i="216"/>
  <c r="D91" i="216"/>
  <c r="D88" i="216"/>
  <c r="D89" i="216"/>
  <c r="D87" i="215"/>
  <c r="D91" i="215"/>
  <c r="D88" i="215"/>
  <c r="D89" i="215"/>
  <c r="D90" i="215"/>
  <c r="C43" i="215"/>
  <c r="D87" i="214"/>
  <c r="D91" i="214"/>
  <c r="D88" i="214"/>
  <c r="D89" i="214"/>
  <c r="D90" i="214"/>
  <c r="C43" i="213"/>
  <c r="D43" i="213" s="1"/>
  <c r="D87" i="212"/>
  <c r="D91" i="212"/>
  <c r="D88" i="212"/>
  <c r="D89" i="212"/>
  <c r="D90" i="212"/>
  <c r="C43" i="211"/>
  <c r="D43" i="211" s="1"/>
  <c r="D87" i="211"/>
  <c r="D91" i="211"/>
  <c r="D88" i="211"/>
  <c r="D89" i="211"/>
  <c r="D90" i="211"/>
  <c r="D87" i="210"/>
  <c r="D91" i="210"/>
  <c r="D89" i="210"/>
  <c r="D88" i="210"/>
  <c r="D87" i="209"/>
  <c r="D91" i="209"/>
  <c r="D88" i="209"/>
  <c r="D89" i="209"/>
  <c r="D87" i="208"/>
  <c r="D91" i="208"/>
  <c r="D88" i="208"/>
  <c r="D89" i="208"/>
  <c r="D90" i="208"/>
  <c r="D87" i="207"/>
  <c r="D91" i="207"/>
  <c r="D88" i="207"/>
  <c r="D89" i="207"/>
  <c r="D90" i="207"/>
  <c r="D87" i="206"/>
  <c r="D91" i="206"/>
  <c r="D88" i="206"/>
  <c r="D89" i="206"/>
  <c r="C43" i="205"/>
  <c r="D43" i="205" s="1"/>
  <c r="D87" i="205"/>
  <c r="D91" i="205"/>
  <c r="D88" i="205"/>
  <c r="D89" i="205"/>
  <c r="D90" i="205"/>
  <c r="C43" i="204"/>
  <c r="D43" i="204" s="1"/>
  <c r="D87" i="204"/>
  <c r="D91" i="204"/>
  <c r="D88" i="204"/>
  <c r="D89" i="204"/>
  <c r="D90" i="204"/>
  <c r="C43" i="202"/>
  <c r="D43" i="202" s="1"/>
  <c r="D87" i="202"/>
  <c r="D91" i="202"/>
  <c r="D88" i="202"/>
  <c r="D89" i="202"/>
  <c r="D90" i="202"/>
  <c r="D87" i="201"/>
  <c r="D91" i="201"/>
  <c r="D88" i="201"/>
  <c r="D89" i="201"/>
  <c r="C90" i="201"/>
  <c r="D90" i="201" s="1"/>
  <c r="D87" i="200"/>
  <c r="D91" i="200"/>
  <c r="D88" i="200"/>
  <c r="D89" i="200"/>
  <c r="D90" i="200"/>
  <c r="C43" i="199"/>
  <c r="D43" i="199" s="1"/>
  <c r="D87" i="198"/>
  <c r="D91" i="198"/>
  <c r="D88" i="198"/>
  <c r="D89" i="198"/>
  <c r="D90" i="198"/>
  <c r="D87" i="197"/>
  <c r="D91" i="197"/>
  <c r="D88" i="197"/>
  <c r="D89" i="197"/>
  <c r="D90" i="197"/>
  <c r="D87" i="196"/>
  <c r="D91" i="196"/>
  <c r="D88" i="196"/>
  <c r="D89" i="196"/>
  <c r="D90" i="196"/>
  <c r="C91" i="189"/>
  <c r="C43" i="178"/>
  <c r="D43" i="178" s="1"/>
  <c r="C91" i="166"/>
  <c r="C43" i="315"/>
  <c r="D43" i="315" s="1"/>
  <c r="C156" i="162"/>
  <c r="C83" i="162"/>
  <c r="C84" i="162" s="1"/>
  <c r="D40" i="276"/>
  <c r="C83" i="276"/>
  <c r="C47" i="165"/>
  <c r="D53" i="165" s="1"/>
  <c r="C83" i="165"/>
  <c r="C84" i="165" s="1"/>
  <c r="C155" i="219"/>
  <c r="C43" i="268"/>
  <c r="D43" i="268" s="1"/>
  <c r="C43" i="265"/>
  <c r="D40" i="250"/>
  <c r="C83" i="250"/>
  <c r="C155" i="253"/>
  <c r="C83" i="253"/>
  <c r="C43" i="196"/>
  <c r="D43" i="196" s="1"/>
  <c r="C43" i="191"/>
  <c r="D43" i="191" s="1"/>
  <c r="D40" i="238"/>
  <c r="C83" i="238"/>
  <c r="C155" i="199"/>
  <c r="C83" i="199"/>
  <c r="C90" i="287"/>
  <c r="D90" i="287" s="1"/>
  <c r="C90" i="303"/>
  <c r="D90" i="303" s="1"/>
  <c r="C90" i="306"/>
  <c r="D90" i="306" s="1"/>
  <c r="C83" i="315"/>
  <c r="C43" i="186"/>
  <c r="D43" i="186" s="1"/>
  <c r="D41" i="169"/>
  <c r="C83" i="169"/>
  <c r="C84" i="169" s="1"/>
  <c r="C156" i="195"/>
  <c r="C83" i="195"/>
  <c r="C84" i="195" s="1"/>
  <c r="D41" i="225"/>
  <c r="C83" i="225"/>
  <c r="C156" i="164"/>
  <c r="C83" i="164"/>
  <c r="C84" i="164" s="1"/>
  <c r="C90" i="213"/>
  <c r="C90" i="216"/>
  <c r="D90" i="216" s="1"/>
  <c r="C91" i="169"/>
  <c r="D40" i="225"/>
  <c r="C90" i="255"/>
  <c r="D90" i="255" s="1"/>
  <c r="C43" i="262"/>
  <c r="D43" i="262" s="1"/>
  <c r="C47" i="279"/>
  <c r="D56" i="279" s="1"/>
  <c r="C83" i="279"/>
  <c r="C43" i="249"/>
  <c r="D43" i="249" s="1"/>
  <c r="C43" i="240"/>
  <c r="D43" i="240" s="1"/>
  <c r="C43" i="188"/>
  <c r="D43" i="188" s="1"/>
  <c r="D40" i="220"/>
  <c r="C83" i="220"/>
  <c r="C43" i="284"/>
  <c r="D43" i="284" s="1"/>
  <c r="C47" i="281"/>
  <c r="D53" i="281" s="1"/>
  <c r="C83" i="281"/>
  <c r="C155" i="264"/>
  <c r="C83" i="264"/>
  <c r="C47" i="228"/>
  <c r="D54" i="228" s="1"/>
  <c r="C83" i="228"/>
  <c r="C43" i="221"/>
  <c r="D43" i="221" s="1"/>
  <c r="C43" i="182"/>
  <c r="C43" i="168"/>
  <c r="D43" i="168" s="1"/>
  <c r="C43" i="282"/>
  <c r="D43" i="282" s="1"/>
  <c r="C156" i="193"/>
  <c r="C83" i="193"/>
  <c r="C84" i="193" s="1"/>
  <c r="C90" i="297"/>
  <c r="D90" i="297" s="1"/>
  <c r="D40" i="232"/>
  <c r="C83" i="232"/>
  <c r="D40" i="230"/>
  <c r="C83" i="230"/>
  <c r="C84" i="230" s="1"/>
  <c r="C47" i="219"/>
  <c r="D49" i="219" s="1"/>
  <c r="C83" i="219"/>
  <c r="D41" i="191"/>
  <c r="C83" i="191"/>
  <c r="C84" i="191" s="1"/>
  <c r="C43" i="161"/>
  <c r="D43" i="161" s="1"/>
  <c r="D40" i="191"/>
  <c r="D41" i="195"/>
  <c r="C155" i="237"/>
  <c r="C155" i="276"/>
  <c r="C43" i="280"/>
  <c r="C43" i="275"/>
  <c r="C43" i="194"/>
  <c r="D43" i="194" s="1"/>
  <c r="C47" i="161"/>
  <c r="D55" i="161" s="1"/>
  <c r="C84" i="161"/>
  <c r="C83" i="161"/>
  <c r="C43" i="173"/>
  <c r="D43" i="173" s="1"/>
  <c r="C47" i="267"/>
  <c r="D51" i="267" s="1"/>
  <c r="C83" i="267"/>
  <c r="C43" i="238"/>
  <c r="D43" i="238" s="1"/>
  <c r="C43" i="277"/>
  <c r="D43" i="277" s="1"/>
  <c r="C43" i="269"/>
  <c r="D43" i="269" s="1"/>
  <c r="C43" i="195"/>
  <c r="D43" i="195" s="1"/>
  <c r="D41" i="221"/>
  <c r="C83" i="221"/>
  <c r="D40" i="184"/>
  <c r="C83" i="184"/>
  <c r="C84" i="184" s="1"/>
  <c r="C155" i="233"/>
  <c r="D41" i="224"/>
  <c r="C83" i="224"/>
  <c r="D40" i="213"/>
  <c r="C83" i="213"/>
  <c r="D40" i="182"/>
  <c r="C83" i="182"/>
  <c r="C84" i="182" s="1"/>
  <c r="D41" i="218"/>
  <c r="C83" i="218"/>
  <c r="C132" i="164"/>
  <c r="D69" i="159"/>
  <c r="D70" i="159"/>
  <c r="D41" i="213"/>
  <c r="D40" i="218"/>
  <c r="C47" i="224"/>
  <c r="D53" i="224" s="1"/>
  <c r="D41" i="230"/>
  <c r="D41" i="161"/>
  <c r="D41" i="162"/>
  <c r="C47" i="182"/>
  <c r="D56" i="182" s="1"/>
  <c r="C156" i="184"/>
  <c r="C156" i="191"/>
  <c r="D40" i="195"/>
  <c r="C47" i="213"/>
  <c r="D54" i="213" s="1"/>
  <c r="C47" i="218"/>
  <c r="D50" i="218" s="1"/>
  <c r="D41" i="219"/>
  <c r="D42" i="219" s="1"/>
  <c r="D43" i="219"/>
  <c r="D40" i="224"/>
  <c r="D43" i="224"/>
  <c r="C47" i="225"/>
  <c r="D52" i="225" s="1"/>
  <c r="C47" i="230"/>
  <c r="D41" i="233"/>
  <c r="D42" i="233" s="1"/>
  <c r="C47" i="276"/>
  <c r="D53" i="276" s="1"/>
  <c r="D41" i="182"/>
  <c r="C47" i="233"/>
  <c r="D52" i="233" s="1"/>
  <c r="C155" i="221"/>
  <c r="C156" i="230"/>
  <c r="D43" i="276"/>
  <c r="D43" i="218"/>
  <c r="D40" i="279"/>
  <c r="C156" i="161"/>
  <c r="D40" i="169"/>
  <c r="D41" i="184"/>
  <c r="C47" i="199"/>
  <c r="D50" i="199" s="1"/>
  <c r="D41" i="199"/>
  <c r="D41" i="220"/>
  <c r="C47" i="221"/>
  <c r="D52" i="221" s="1"/>
  <c r="D41" i="232"/>
  <c r="D41" i="238"/>
  <c r="D41" i="250"/>
  <c r="D40" i="267"/>
  <c r="D43" i="184"/>
  <c r="D40" i="161"/>
  <c r="C47" i="184"/>
  <c r="D51" i="184" s="1"/>
  <c r="D40" i="199"/>
  <c r="C155" i="220"/>
  <c r="D40" i="221"/>
  <c r="C155" i="232"/>
  <c r="C47" i="238"/>
  <c r="D55" i="238" s="1"/>
  <c r="C155" i="250"/>
  <c r="D42" i="313"/>
  <c r="D43" i="169"/>
  <c r="C47" i="169"/>
  <c r="D52" i="169" s="1"/>
  <c r="D42" i="308"/>
  <c r="D44" i="308" s="1"/>
  <c r="D42" i="314"/>
  <c r="D44" i="314" s="1"/>
  <c r="C156" i="165"/>
  <c r="D43" i="182"/>
  <c r="D40" i="162"/>
  <c r="D42" i="162" s="1"/>
  <c r="C91" i="172"/>
  <c r="D40" i="193"/>
  <c r="C91" i="195"/>
  <c r="C90" i="206"/>
  <c r="D90" i="206" s="1"/>
  <c r="C90" i="210"/>
  <c r="D90" i="210" s="1"/>
  <c r="C155" i="228"/>
  <c r="C90" i="235"/>
  <c r="D90" i="235" s="1"/>
  <c r="D40" i="237"/>
  <c r="D42" i="237" s="1"/>
  <c r="D44" i="237" s="1"/>
  <c r="C90" i="259"/>
  <c r="D90" i="259" s="1"/>
  <c r="C47" i="264"/>
  <c r="D51" i="264" s="1"/>
  <c r="C90" i="265"/>
  <c r="D90" i="265" s="1"/>
  <c r="C155" i="267"/>
  <c r="C90" i="268"/>
  <c r="D90" i="268" s="1"/>
  <c r="C155" i="281"/>
  <c r="C47" i="162"/>
  <c r="D52" i="162" s="1"/>
  <c r="C91" i="167"/>
  <c r="C91" i="179"/>
  <c r="C91" i="184"/>
  <c r="C91" i="191"/>
  <c r="D41" i="193"/>
  <c r="C91" i="194"/>
  <c r="C90" i="209"/>
  <c r="D90" i="209" s="1"/>
  <c r="C90" i="222"/>
  <c r="D90" i="222" s="1"/>
  <c r="D41" i="228"/>
  <c r="D42" i="228" s="1"/>
  <c r="C47" i="237"/>
  <c r="D40" i="264"/>
  <c r="D42" i="264" s="1"/>
  <c r="D41" i="267"/>
  <c r="C43" i="272"/>
  <c r="D43" i="272" s="1"/>
  <c r="D43" i="267"/>
  <c r="D41" i="281"/>
  <c r="D42" i="281" s="1"/>
  <c r="C90" i="281"/>
  <c r="C90" i="284"/>
  <c r="D90" i="284" s="1"/>
  <c r="D42" i="285"/>
  <c r="C43" i="285"/>
  <c r="D43" i="285" s="1"/>
  <c r="C90" i="286"/>
  <c r="D90" i="286" s="1"/>
  <c r="C90" i="298"/>
  <c r="D90" i="298" s="1"/>
  <c r="D42" i="304"/>
  <c r="D44" i="304" s="1"/>
  <c r="C43" i="239"/>
  <c r="D43" i="239" s="1"/>
  <c r="D42" i="289"/>
  <c r="D44" i="289" s="1"/>
  <c r="C76" i="289" s="1"/>
  <c r="C156" i="315"/>
  <c r="C47" i="315"/>
  <c r="D40" i="315"/>
  <c r="D41" i="315"/>
  <c r="D55" i="314"/>
  <c r="D53" i="314"/>
  <c r="D51" i="314"/>
  <c r="D49" i="314"/>
  <c r="D56" i="314"/>
  <c r="D54" i="314"/>
  <c r="D52" i="314"/>
  <c r="D50" i="314"/>
  <c r="D55" i="313"/>
  <c r="D53" i="313"/>
  <c r="D51" i="313"/>
  <c r="D49" i="313"/>
  <c r="D56" i="313"/>
  <c r="D54" i="313"/>
  <c r="D52" i="313"/>
  <c r="D50" i="313"/>
  <c r="C47" i="312"/>
  <c r="D40" i="312"/>
  <c r="C155" i="312"/>
  <c r="D41" i="312"/>
  <c r="C47" i="311"/>
  <c r="D40" i="311"/>
  <c r="C155" i="311"/>
  <c r="D41" i="311"/>
  <c r="D56" i="310"/>
  <c r="D54" i="310"/>
  <c r="D52" i="310"/>
  <c r="D50" i="310"/>
  <c r="D55" i="310"/>
  <c r="D51" i="310"/>
  <c r="D49" i="310"/>
  <c r="D53" i="310"/>
  <c r="D42" i="310"/>
  <c r="D41" i="309"/>
  <c r="C47" i="309"/>
  <c r="D40" i="309"/>
  <c r="C155" i="309"/>
  <c r="D43" i="309"/>
  <c r="D56" i="308"/>
  <c r="D54" i="308"/>
  <c r="D52" i="308"/>
  <c r="D50" i="308"/>
  <c r="D55" i="308"/>
  <c r="D53" i="308"/>
  <c r="D51" i="308"/>
  <c r="D49" i="308"/>
  <c r="C47" i="307"/>
  <c r="D40" i="307"/>
  <c r="C155" i="307"/>
  <c r="D41" i="307"/>
  <c r="C47" i="306"/>
  <c r="D40" i="306"/>
  <c r="C155" i="306"/>
  <c r="D41" i="306"/>
  <c r="D43" i="306"/>
  <c r="C47" i="305"/>
  <c r="D40" i="305"/>
  <c r="C155" i="305"/>
  <c r="D41" i="305"/>
  <c r="D55" i="304"/>
  <c r="D53" i="304"/>
  <c r="D51" i="304"/>
  <c r="D49" i="304"/>
  <c r="D56" i="304"/>
  <c r="D54" i="304"/>
  <c r="D52" i="304"/>
  <c r="D50" i="304"/>
  <c r="C47" i="303"/>
  <c r="D40" i="303"/>
  <c r="C155" i="303"/>
  <c r="D41" i="303"/>
  <c r="D41" i="302"/>
  <c r="C47" i="302"/>
  <c r="D40" i="302"/>
  <c r="C155" i="302"/>
  <c r="D43" i="301"/>
  <c r="C47" i="301"/>
  <c r="D40" i="301"/>
  <c r="C155" i="301"/>
  <c r="D41" i="301"/>
  <c r="C47" i="300"/>
  <c r="D40" i="300"/>
  <c r="C155" i="300"/>
  <c r="D41" i="300"/>
  <c r="C47" i="299"/>
  <c r="D40" i="299"/>
  <c r="C155" i="299"/>
  <c r="D41" i="299"/>
  <c r="D41" i="298"/>
  <c r="C47" i="298"/>
  <c r="D40" i="298"/>
  <c r="C155" i="298"/>
  <c r="C47" i="297"/>
  <c r="D40" i="297"/>
  <c r="C155" i="297"/>
  <c r="D43" i="297"/>
  <c r="D41" i="297"/>
  <c r="C47" i="296"/>
  <c r="D40" i="296"/>
  <c r="C155" i="296"/>
  <c r="D43" i="296"/>
  <c r="D41" i="296"/>
  <c r="D43" i="295"/>
  <c r="C47" i="295"/>
  <c r="D40" i="295"/>
  <c r="C155" i="295"/>
  <c r="D41" i="295"/>
  <c r="C155" i="294"/>
  <c r="D41" i="294"/>
  <c r="C47" i="294"/>
  <c r="D40" i="294"/>
  <c r="D43" i="293"/>
  <c r="C47" i="293"/>
  <c r="D40" i="293"/>
  <c r="C155" i="293"/>
  <c r="D41" i="293"/>
  <c r="C47" i="292"/>
  <c r="D40" i="292"/>
  <c r="C155" i="292"/>
  <c r="D41" i="292"/>
  <c r="D43" i="292"/>
  <c r="D41" i="291"/>
  <c r="C47" i="291"/>
  <c r="D40" i="291"/>
  <c r="C155" i="291"/>
  <c r="D43" i="290"/>
  <c r="C47" i="290"/>
  <c r="D40" i="290"/>
  <c r="C155" i="290"/>
  <c r="D41" i="290"/>
  <c r="D56" i="289"/>
  <c r="D54" i="289"/>
  <c r="D52" i="289"/>
  <c r="D50" i="289"/>
  <c r="D55" i="289"/>
  <c r="D53" i="289"/>
  <c r="D51" i="289"/>
  <c r="D49" i="289"/>
  <c r="C155" i="288"/>
  <c r="C47" i="288"/>
  <c r="D40" i="288"/>
  <c r="D41" i="288"/>
  <c r="D55" i="287"/>
  <c r="D53" i="287"/>
  <c r="D51" i="287"/>
  <c r="D49" i="287"/>
  <c r="D56" i="287"/>
  <c r="D54" i="287"/>
  <c r="D52" i="287"/>
  <c r="D50" i="287"/>
  <c r="D44" i="287"/>
  <c r="D41" i="286"/>
  <c r="C47" i="286"/>
  <c r="D40" i="286"/>
  <c r="C155" i="286"/>
  <c r="D41" i="165"/>
  <c r="D42" i="222"/>
  <c r="C90" i="239"/>
  <c r="D90" i="239" s="1"/>
  <c r="C90" i="244"/>
  <c r="D90" i="244" s="1"/>
  <c r="C90" i="248"/>
  <c r="D90" i="248" s="1"/>
  <c r="D41" i="253"/>
  <c r="D42" i="253" s="1"/>
  <c r="C43" i="264"/>
  <c r="D43" i="264" s="1"/>
  <c r="C90" i="266"/>
  <c r="D90" i="266" s="1"/>
  <c r="C43" i="260"/>
  <c r="D43" i="260" s="1"/>
  <c r="D41" i="279"/>
  <c r="D55" i="285"/>
  <c r="D51" i="285"/>
  <c r="D56" i="285"/>
  <c r="D54" i="285"/>
  <c r="D52" i="285"/>
  <c r="D50" i="285"/>
  <c r="D53" i="285"/>
  <c r="D49" i="285"/>
  <c r="D40" i="165"/>
  <c r="D42" i="175"/>
  <c r="C155" i="284"/>
  <c r="D41" i="284"/>
  <c r="C47" i="284"/>
  <c r="D40" i="284"/>
  <c r="C155" i="283"/>
  <c r="C47" i="283"/>
  <c r="D40" i="283"/>
  <c r="D43" i="283"/>
  <c r="D41" i="283"/>
  <c r="C47" i="282"/>
  <c r="D40" i="282"/>
  <c r="C155" i="282"/>
  <c r="D41" i="282"/>
  <c r="C43" i="278"/>
  <c r="D43" i="278" s="1"/>
  <c r="D40" i="164"/>
  <c r="C43" i="165"/>
  <c r="D43" i="165" s="1"/>
  <c r="C90" i="267"/>
  <c r="C90" i="275"/>
  <c r="D90" i="275" s="1"/>
  <c r="C155" i="279"/>
  <c r="C47" i="164"/>
  <c r="D56" i="164" s="1"/>
  <c r="D42" i="191"/>
  <c r="D42" i="216"/>
  <c r="D55" i="281"/>
  <c r="D54" i="281"/>
  <c r="C28" i="163"/>
  <c r="C29" i="163" s="1"/>
  <c r="C83" i="163" s="1"/>
  <c r="C84" i="163" s="1"/>
  <c r="C91" i="163"/>
  <c r="C91" i="160"/>
  <c r="C155" i="280"/>
  <c r="C47" i="280"/>
  <c r="D40" i="280"/>
  <c r="D43" i="280"/>
  <c r="D41" i="280"/>
  <c r="D51" i="279"/>
  <c r="D50" i="279"/>
  <c r="C47" i="278"/>
  <c r="D40" i="278"/>
  <c r="C155" i="278"/>
  <c r="D41" i="278"/>
  <c r="C155" i="277"/>
  <c r="D41" i="277"/>
  <c r="C47" i="277"/>
  <c r="D40" i="277"/>
  <c r="D42" i="276"/>
  <c r="D41" i="275"/>
  <c r="C47" i="275"/>
  <c r="D40" i="275"/>
  <c r="C155" i="275"/>
  <c r="D43" i="275"/>
  <c r="C155" i="274"/>
  <c r="C47" i="274"/>
  <c r="D40" i="274"/>
  <c r="D41" i="274"/>
  <c r="C47" i="273"/>
  <c r="D40" i="273"/>
  <c r="C155" i="273"/>
  <c r="D41" i="273"/>
  <c r="C47" i="272"/>
  <c r="D40" i="272"/>
  <c r="D41" i="272"/>
  <c r="C155" i="272"/>
  <c r="D43" i="271"/>
  <c r="C47" i="271"/>
  <c r="D40" i="271"/>
  <c r="C155" i="271"/>
  <c r="D41" i="271"/>
  <c r="C47" i="270"/>
  <c r="D40" i="270"/>
  <c r="C155" i="270"/>
  <c r="D43" i="270"/>
  <c r="D41" i="270"/>
  <c r="D41" i="269"/>
  <c r="C47" i="269"/>
  <c r="D40" i="269"/>
  <c r="C155" i="269"/>
  <c r="D41" i="268"/>
  <c r="C47" i="268"/>
  <c r="D40" i="268"/>
  <c r="C155" i="268"/>
  <c r="D52" i="267"/>
  <c r="C47" i="266"/>
  <c r="D40" i="266"/>
  <c r="C155" i="266"/>
  <c r="D41" i="266"/>
  <c r="C155" i="265"/>
  <c r="D43" i="265"/>
  <c r="C47" i="265"/>
  <c r="D40" i="265"/>
  <c r="D41" i="265"/>
  <c r="D41" i="263"/>
  <c r="C47" i="263"/>
  <c r="D40" i="263"/>
  <c r="C155" i="263"/>
  <c r="D43" i="263"/>
  <c r="C47" i="262"/>
  <c r="D40" i="262"/>
  <c r="C155" i="262"/>
  <c r="D41" i="262"/>
  <c r="D43" i="261"/>
  <c r="C47" i="261"/>
  <c r="D40" i="261"/>
  <c r="C155" i="261"/>
  <c r="D41" i="261"/>
  <c r="D41" i="260"/>
  <c r="C47" i="260"/>
  <c r="D40" i="260"/>
  <c r="C155" i="260"/>
  <c r="D55" i="259"/>
  <c r="D53" i="259"/>
  <c r="D51" i="259"/>
  <c r="D49" i="259"/>
  <c r="D56" i="259"/>
  <c r="D54" i="259"/>
  <c r="D52" i="259"/>
  <c r="D50" i="259"/>
  <c r="C47" i="258"/>
  <c r="D40" i="258"/>
  <c r="C155" i="258"/>
  <c r="D41" i="258"/>
  <c r="C47" i="257"/>
  <c r="D40" i="257"/>
  <c r="D41" i="257"/>
  <c r="C155" i="257"/>
  <c r="C47" i="256"/>
  <c r="D40" i="256"/>
  <c r="C155" i="256"/>
  <c r="D41" i="256"/>
  <c r="C47" i="255"/>
  <c r="D40" i="255"/>
  <c r="C155" i="255"/>
  <c r="D43" i="255"/>
  <c r="D41" i="255"/>
  <c r="D41" i="254"/>
  <c r="C47" i="254"/>
  <c r="D40" i="254"/>
  <c r="C155" i="254"/>
  <c r="D43" i="254"/>
  <c r="D55" i="253"/>
  <c r="D49" i="253"/>
  <c r="D56" i="253"/>
  <c r="D54" i="253"/>
  <c r="D52" i="253"/>
  <c r="D50" i="253"/>
  <c r="D53" i="253"/>
  <c r="D51" i="253"/>
  <c r="D43" i="252"/>
  <c r="C47" i="252"/>
  <c r="D40" i="252"/>
  <c r="C155" i="252"/>
  <c r="D41" i="252"/>
  <c r="C155" i="251"/>
  <c r="C47" i="251"/>
  <c r="D40" i="251"/>
  <c r="D41" i="251"/>
  <c r="D43" i="251"/>
  <c r="D56" i="250"/>
  <c r="D54" i="250"/>
  <c r="D52" i="250"/>
  <c r="D50" i="250"/>
  <c r="D53" i="250"/>
  <c r="D49" i="250"/>
  <c r="D55" i="250"/>
  <c r="D51" i="250"/>
  <c r="C47" i="249"/>
  <c r="D40" i="249"/>
  <c r="C155" i="249"/>
  <c r="D41" i="249"/>
  <c r="D41" i="248"/>
  <c r="C47" i="248"/>
  <c r="D40" i="248"/>
  <c r="D43" i="248"/>
  <c r="C155" i="248"/>
  <c r="C155" i="247"/>
  <c r="C47" i="247"/>
  <c r="D40" i="247"/>
  <c r="D41" i="247"/>
  <c r="C155" i="246"/>
  <c r="C47" i="246"/>
  <c r="D40" i="246"/>
  <c r="D41" i="246"/>
  <c r="C155" i="245"/>
  <c r="C47" i="245"/>
  <c r="D40" i="245"/>
  <c r="D41" i="245"/>
  <c r="D43" i="244"/>
  <c r="C47" i="244"/>
  <c r="D40" i="244"/>
  <c r="C155" i="244"/>
  <c r="D41" i="244"/>
  <c r="D41" i="243"/>
  <c r="C47" i="243"/>
  <c r="D40" i="243"/>
  <c r="C155" i="243"/>
  <c r="D43" i="243"/>
  <c r="D41" i="242"/>
  <c r="C47" i="242"/>
  <c r="D40" i="242"/>
  <c r="C156" i="242"/>
  <c r="C47" i="240"/>
  <c r="D40" i="240"/>
  <c r="C155" i="240"/>
  <c r="D41" i="240"/>
  <c r="C47" i="239"/>
  <c r="D40" i="239"/>
  <c r="C155" i="239"/>
  <c r="D41" i="239"/>
  <c r="D50" i="238"/>
  <c r="D55" i="237"/>
  <c r="D53" i="237"/>
  <c r="D51" i="237"/>
  <c r="D49" i="237"/>
  <c r="D56" i="237"/>
  <c r="D54" i="237"/>
  <c r="D52" i="237"/>
  <c r="D50" i="237"/>
  <c r="D41" i="236"/>
  <c r="C47" i="236"/>
  <c r="D40" i="236"/>
  <c r="C155" i="236"/>
  <c r="C47" i="235"/>
  <c r="D40" i="235"/>
  <c r="C155" i="235"/>
  <c r="D41" i="235"/>
  <c r="D56" i="234"/>
  <c r="D54" i="234"/>
  <c r="D52" i="234"/>
  <c r="D50" i="234"/>
  <c r="D55" i="234"/>
  <c r="D53" i="234"/>
  <c r="D51" i="234"/>
  <c r="D49" i="234"/>
  <c r="D56" i="233"/>
  <c r="D54" i="233"/>
  <c r="D55" i="233"/>
  <c r="D53" i="233"/>
  <c r="D51" i="233"/>
  <c r="D49" i="233"/>
  <c r="D56" i="232"/>
  <c r="D54" i="232"/>
  <c r="D52" i="232"/>
  <c r="D50" i="232"/>
  <c r="D55" i="232"/>
  <c r="D53" i="232"/>
  <c r="D51" i="232"/>
  <c r="D49" i="232"/>
  <c r="D41" i="231"/>
  <c r="C47" i="231"/>
  <c r="D40" i="231"/>
  <c r="C155" i="231"/>
  <c r="D55" i="230"/>
  <c r="D53" i="230"/>
  <c r="D51" i="230"/>
  <c r="D49" i="230"/>
  <c r="D56" i="230"/>
  <c r="D54" i="230"/>
  <c r="D52" i="230"/>
  <c r="D50" i="230"/>
  <c r="C47" i="229"/>
  <c r="D40" i="229"/>
  <c r="C155" i="229"/>
  <c r="D41" i="229"/>
  <c r="C47" i="227"/>
  <c r="D40" i="227"/>
  <c r="C155" i="227"/>
  <c r="D41" i="227"/>
  <c r="D43" i="227"/>
  <c r="D41" i="226"/>
  <c r="C47" i="226"/>
  <c r="D40" i="226"/>
  <c r="C155" i="226"/>
  <c r="D41" i="223"/>
  <c r="C47" i="223"/>
  <c r="D40" i="223"/>
  <c r="C155" i="223"/>
  <c r="D43" i="223"/>
  <c r="D55" i="222"/>
  <c r="D49" i="222"/>
  <c r="D56" i="222"/>
  <c r="D54" i="222"/>
  <c r="D52" i="222"/>
  <c r="D50" i="222"/>
  <c r="D53" i="222"/>
  <c r="D51" i="222"/>
  <c r="D56" i="220"/>
  <c r="D54" i="220"/>
  <c r="D52" i="220"/>
  <c r="D50" i="220"/>
  <c r="D55" i="220"/>
  <c r="D53" i="220"/>
  <c r="D51" i="220"/>
  <c r="D49" i="220"/>
  <c r="D51" i="218"/>
  <c r="D41" i="217"/>
  <c r="C47" i="217"/>
  <c r="D40" i="217"/>
  <c r="C155" i="217"/>
  <c r="D55" i="216"/>
  <c r="D53" i="216"/>
  <c r="D51" i="216"/>
  <c r="D49" i="216"/>
  <c r="D56" i="216"/>
  <c r="D54" i="216"/>
  <c r="D52" i="216"/>
  <c r="D50" i="216"/>
  <c r="C47" i="215"/>
  <c r="D40" i="215"/>
  <c r="C155" i="215"/>
  <c r="D43" i="215"/>
  <c r="D41" i="215"/>
  <c r="C47" i="214"/>
  <c r="D40" i="214"/>
  <c r="C155" i="214"/>
  <c r="D41" i="214"/>
  <c r="C155" i="212"/>
  <c r="C47" i="212"/>
  <c r="D40" i="212"/>
  <c r="D41" i="212"/>
  <c r="C155" i="211"/>
  <c r="C47" i="211"/>
  <c r="D40" i="211"/>
  <c r="D41" i="211"/>
  <c r="D41" i="210"/>
  <c r="C47" i="210"/>
  <c r="D40" i="210"/>
  <c r="C155" i="210"/>
  <c r="D43" i="210"/>
  <c r="D43" i="209"/>
  <c r="C47" i="209"/>
  <c r="D40" i="209"/>
  <c r="C155" i="209"/>
  <c r="D41" i="209"/>
  <c r="D41" i="208"/>
  <c r="C47" i="208"/>
  <c r="D40" i="208"/>
  <c r="C155" i="208"/>
  <c r="D41" i="207"/>
  <c r="C47" i="207"/>
  <c r="D40" i="207"/>
  <c r="C155" i="207"/>
  <c r="D43" i="207"/>
  <c r="C47" i="206"/>
  <c r="D40" i="206"/>
  <c r="C155" i="206"/>
  <c r="D41" i="206"/>
  <c r="C47" i="205"/>
  <c r="D40" i="205"/>
  <c r="C155" i="205"/>
  <c r="D41" i="205"/>
  <c r="D55" i="204"/>
  <c r="D53" i="204"/>
  <c r="D51" i="204"/>
  <c r="D49" i="204"/>
  <c r="D56" i="204"/>
  <c r="D54" i="204"/>
  <c r="D52" i="204"/>
  <c r="D50" i="204"/>
  <c r="D42" i="204"/>
  <c r="D41" i="203"/>
  <c r="C47" i="203"/>
  <c r="D40" i="203"/>
  <c r="C155" i="203"/>
  <c r="C47" i="202"/>
  <c r="D40" i="202"/>
  <c r="C155" i="202"/>
  <c r="D41" i="202"/>
  <c r="D41" i="201"/>
  <c r="C47" i="201"/>
  <c r="D40" i="201"/>
  <c r="C155" i="201"/>
  <c r="D41" i="200"/>
  <c r="C47" i="200"/>
  <c r="D40" i="200"/>
  <c r="C155" i="200"/>
  <c r="D43" i="200"/>
  <c r="C155" i="198"/>
  <c r="D41" i="198"/>
  <c r="C47" i="198"/>
  <c r="D40" i="198"/>
  <c r="D43" i="197"/>
  <c r="C47" i="197"/>
  <c r="D40" i="197"/>
  <c r="C155" i="197"/>
  <c r="D41" i="197"/>
  <c r="D41" i="196"/>
  <c r="C47" i="196"/>
  <c r="D40" i="196"/>
  <c r="C155" i="196"/>
  <c r="D55" i="195"/>
  <c r="D49" i="195"/>
  <c r="D56" i="195"/>
  <c r="D54" i="195"/>
  <c r="D52" i="195"/>
  <c r="D50" i="195"/>
  <c r="D53" i="195"/>
  <c r="D51" i="195"/>
  <c r="C156" i="194"/>
  <c r="C47" i="194"/>
  <c r="D40" i="194"/>
  <c r="D41" i="194"/>
  <c r="D55" i="193"/>
  <c r="D51" i="193"/>
  <c r="D56" i="193"/>
  <c r="D54" i="193"/>
  <c r="D52" i="193"/>
  <c r="D50" i="193"/>
  <c r="D53" i="193"/>
  <c r="D49" i="193"/>
  <c r="D43" i="192"/>
  <c r="C47" i="192"/>
  <c r="D40" i="192"/>
  <c r="C156" i="192"/>
  <c r="D41" i="192"/>
  <c r="D55" i="191"/>
  <c r="D53" i="191"/>
  <c r="D51" i="191"/>
  <c r="D49" i="191"/>
  <c r="D56" i="191"/>
  <c r="D54" i="191"/>
  <c r="D52" i="191"/>
  <c r="D50" i="191"/>
  <c r="C47" i="190"/>
  <c r="D40" i="190"/>
  <c r="C156" i="190"/>
  <c r="D41" i="190"/>
  <c r="D41" i="189"/>
  <c r="C47" i="189"/>
  <c r="D40" i="189"/>
  <c r="C156" i="189"/>
  <c r="D43" i="189"/>
  <c r="C47" i="188"/>
  <c r="D40" i="188"/>
  <c r="C156" i="188"/>
  <c r="D41" i="188"/>
  <c r="C47" i="187"/>
  <c r="D40" i="187"/>
  <c r="C156" i="187"/>
  <c r="D41" i="187"/>
  <c r="D41" i="186"/>
  <c r="C47" i="186"/>
  <c r="D40" i="186"/>
  <c r="C156" i="186"/>
  <c r="C156" i="185"/>
  <c r="D43" i="185"/>
  <c r="C47" i="185"/>
  <c r="D40" i="185"/>
  <c r="D41" i="185"/>
  <c r="D53" i="184"/>
  <c r="D54" i="184"/>
  <c r="C47" i="183"/>
  <c r="D40" i="183"/>
  <c r="C156" i="183"/>
  <c r="D41" i="183"/>
  <c r="D49" i="182"/>
  <c r="C47" i="181"/>
  <c r="D40" i="181"/>
  <c r="C156" i="181"/>
  <c r="D41" i="181"/>
  <c r="C47" i="180"/>
  <c r="D40" i="180"/>
  <c r="D41" i="180"/>
  <c r="C156" i="180"/>
  <c r="D43" i="180"/>
  <c r="D41" i="179"/>
  <c r="C47" i="179"/>
  <c r="D40" i="179"/>
  <c r="C156" i="179"/>
  <c r="D43" i="179"/>
  <c r="C47" i="178"/>
  <c r="D40" i="178"/>
  <c r="C156" i="178"/>
  <c r="D41" i="178"/>
  <c r="C47" i="177"/>
  <c r="D40" i="177"/>
  <c r="C156" i="177"/>
  <c r="D43" i="177"/>
  <c r="D41" i="177"/>
  <c r="C47" i="176"/>
  <c r="D40" i="176"/>
  <c r="C156" i="176"/>
  <c r="D41" i="176"/>
  <c r="D56" i="175"/>
  <c r="D54" i="175"/>
  <c r="D52" i="175"/>
  <c r="D50" i="175"/>
  <c r="D55" i="175"/>
  <c r="D53" i="175"/>
  <c r="D51" i="175"/>
  <c r="D49" i="175"/>
  <c r="C156" i="174"/>
  <c r="C47" i="174"/>
  <c r="D40" i="174"/>
  <c r="D43" i="174"/>
  <c r="D41" i="174"/>
  <c r="C47" i="173"/>
  <c r="D40" i="173"/>
  <c r="C156" i="173"/>
  <c r="D41" i="173"/>
  <c r="C47" i="172"/>
  <c r="D40" i="172"/>
  <c r="C156" i="172"/>
  <c r="D41" i="172"/>
  <c r="C156" i="171"/>
  <c r="D41" i="171"/>
  <c r="C47" i="171"/>
  <c r="D40" i="171"/>
  <c r="C47" i="170"/>
  <c r="D40" i="170"/>
  <c r="C156" i="170"/>
  <c r="D41" i="170"/>
  <c r="C47" i="168"/>
  <c r="D40" i="168"/>
  <c r="C156" i="168"/>
  <c r="D41" i="168"/>
  <c r="C47" i="167"/>
  <c r="D40" i="167"/>
  <c r="C156" i="167"/>
  <c r="D41" i="167"/>
  <c r="C47" i="166"/>
  <c r="D40" i="166"/>
  <c r="C156" i="166"/>
  <c r="D43" i="166"/>
  <c r="D41" i="166"/>
  <c r="D55" i="165"/>
  <c r="D56" i="165"/>
  <c r="C43" i="164"/>
  <c r="D43" i="164" s="1"/>
  <c r="D41" i="164"/>
  <c r="D50" i="164"/>
  <c r="D54" i="162"/>
  <c r="D49" i="161"/>
  <c r="D56" i="160"/>
  <c r="D54" i="160"/>
  <c r="D52" i="160"/>
  <c r="D50" i="160"/>
  <c r="D55" i="160"/>
  <c r="D53" i="160"/>
  <c r="D51" i="160"/>
  <c r="D49" i="160"/>
  <c r="D42" i="160"/>
  <c r="D44" i="216" l="1"/>
  <c r="D44" i="253"/>
  <c r="C76" i="253" s="1"/>
  <c r="D44" i="310"/>
  <c r="D44" i="313"/>
  <c r="C76" i="313" s="1"/>
  <c r="D44" i="234"/>
  <c r="D42" i="218"/>
  <c r="D42" i="169"/>
  <c r="D42" i="259"/>
  <c r="D44" i="259" s="1"/>
  <c r="C76" i="259" s="1"/>
  <c r="D42" i="250"/>
  <c r="D52" i="218"/>
  <c r="D44" i="175"/>
  <c r="C76" i="175" s="1"/>
  <c r="D42" i="225"/>
  <c r="D49" i="165"/>
  <c r="D51" i="165"/>
  <c r="D56" i="276"/>
  <c r="D50" i="165"/>
  <c r="D52" i="165"/>
  <c r="D44" i="160"/>
  <c r="D54" i="165"/>
  <c r="D55" i="276"/>
  <c r="D49" i="213"/>
  <c r="D55" i="224"/>
  <c r="D54" i="264"/>
  <c r="D55" i="184"/>
  <c r="D50" i="184"/>
  <c r="D49" i="184"/>
  <c r="D52" i="213"/>
  <c r="D52" i="219"/>
  <c r="D44" i="222"/>
  <c r="C76" i="222" s="1"/>
  <c r="D42" i="213"/>
  <c r="D52" i="182"/>
  <c r="D56" i="184"/>
  <c r="D50" i="161"/>
  <c r="D52" i="184"/>
  <c r="D51" i="219"/>
  <c r="D49" i="267"/>
  <c r="D42" i="279"/>
  <c r="D42" i="230"/>
  <c r="D49" i="169"/>
  <c r="D51" i="199"/>
  <c r="D53" i="225"/>
  <c r="D42" i="232"/>
  <c r="D42" i="220"/>
  <c r="D44" i="225"/>
  <c r="C76" i="225" s="1"/>
  <c r="D54" i="169"/>
  <c r="D52" i="199"/>
  <c r="D54" i="225"/>
  <c r="D44" i="228"/>
  <c r="C76" i="228" s="1"/>
  <c r="D42" i="221"/>
  <c r="D42" i="161"/>
  <c r="D42" i="195"/>
  <c r="D51" i="161"/>
  <c r="D51" i="182"/>
  <c r="D54" i="182"/>
  <c r="D51" i="213"/>
  <c r="D56" i="213"/>
  <c r="D54" i="219"/>
  <c r="D53" i="219"/>
  <c r="D50" i="224"/>
  <c r="D53" i="267"/>
  <c r="D54" i="267"/>
  <c r="D52" i="161"/>
  <c r="D54" i="161"/>
  <c r="D53" i="161"/>
  <c r="D53" i="182"/>
  <c r="D55" i="213"/>
  <c r="D56" i="219"/>
  <c r="D55" i="219"/>
  <c r="D56" i="224"/>
  <c r="D55" i="267"/>
  <c r="D56" i="267"/>
  <c r="D44" i="281"/>
  <c r="C76" i="281" s="1"/>
  <c r="D56" i="161"/>
  <c r="D50" i="182"/>
  <c r="D50" i="213"/>
  <c r="D50" i="219"/>
  <c r="D49" i="224"/>
  <c r="D50" i="267"/>
  <c r="D42" i="165"/>
  <c r="D44" i="165" s="1"/>
  <c r="C76" i="165" s="1"/>
  <c r="D42" i="182"/>
  <c r="D44" i="182" s="1"/>
  <c r="C76" i="182" s="1"/>
  <c r="D87" i="264"/>
  <c r="D91" i="264"/>
  <c r="D88" i="264"/>
  <c r="D89" i="264"/>
  <c r="D90" i="264"/>
  <c r="D42" i="238"/>
  <c r="D88" i="267"/>
  <c r="D89" i="267"/>
  <c r="D90" i="267"/>
  <c r="D91" i="267"/>
  <c r="D87" i="267"/>
  <c r="D90" i="281"/>
  <c r="D87" i="281"/>
  <c r="D91" i="281"/>
  <c r="D88" i="281"/>
  <c r="D89" i="281"/>
  <c r="D88" i="279"/>
  <c r="D89" i="279"/>
  <c r="D90" i="279"/>
  <c r="D87" i="279"/>
  <c r="D91" i="279"/>
  <c r="D87" i="276"/>
  <c r="D91" i="276"/>
  <c r="D88" i="276"/>
  <c r="D89" i="276"/>
  <c r="D90" i="276"/>
  <c r="D42" i="184"/>
  <c r="D44" i="184" s="1"/>
  <c r="C76" i="184" s="1"/>
  <c r="D42" i="224"/>
  <c r="D44" i="224" s="1"/>
  <c r="C76" i="224" s="1"/>
  <c r="D44" i="285"/>
  <c r="D44" i="276"/>
  <c r="D87" i="253"/>
  <c r="D91" i="253"/>
  <c r="D88" i="253"/>
  <c r="D89" i="253"/>
  <c r="D90" i="253"/>
  <c r="D87" i="250"/>
  <c r="D91" i="250"/>
  <c r="D88" i="250"/>
  <c r="D89" i="250"/>
  <c r="D90" i="250"/>
  <c r="D87" i="237"/>
  <c r="D91" i="237"/>
  <c r="D88" i="237"/>
  <c r="D89" i="237"/>
  <c r="D90" i="237"/>
  <c r="D44" i="238"/>
  <c r="C76" i="238" s="1"/>
  <c r="D87" i="238"/>
  <c r="D91" i="238"/>
  <c r="D88" i="238"/>
  <c r="D89" i="238"/>
  <c r="D90" i="238"/>
  <c r="D50" i="233"/>
  <c r="D57" i="233" s="1"/>
  <c r="C77" i="233" s="1"/>
  <c r="D44" i="233"/>
  <c r="D87" i="232"/>
  <c r="D91" i="232"/>
  <c r="D89" i="232"/>
  <c r="D90" i="232"/>
  <c r="D88" i="232"/>
  <c r="D44" i="230"/>
  <c r="C76" i="230" s="1"/>
  <c r="D56" i="228"/>
  <c r="D55" i="228"/>
  <c r="D87" i="228"/>
  <c r="D91" i="228"/>
  <c r="D88" i="228"/>
  <c r="D89" i="228"/>
  <c r="D90" i="228"/>
  <c r="D87" i="225"/>
  <c r="D91" i="225"/>
  <c r="D88" i="225"/>
  <c r="D89" i="225"/>
  <c r="D90" i="225"/>
  <c r="D87" i="224"/>
  <c r="D91" i="224"/>
  <c r="D88" i="224"/>
  <c r="D89" i="224"/>
  <c r="D90" i="224"/>
  <c r="D53" i="221"/>
  <c r="D87" i="221"/>
  <c r="D91" i="221"/>
  <c r="D88" i="221"/>
  <c r="D89" i="221"/>
  <c r="D90" i="221"/>
  <c r="D44" i="220"/>
  <c r="C76" i="220" s="1"/>
  <c r="D87" i="220"/>
  <c r="D91" i="220"/>
  <c r="D88" i="220"/>
  <c r="D89" i="220"/>
  <c r="D90" i="220"/>
  <c r="D44" i="219"/>
  <c r="D87" i="219"/>
  <c r="D91" i="219"/>
  <c r="D88" i="219"/>
  <c r="D89" i="219"/>
  <c r="D90" i="219"/>
  <c r="D87" i="218"/>
  <c r="D91" i="218"/>
  <c r="D90" i="218"/>
  <c r="D88" i="218"/>
  <c r="D89" i="218"/>
  <c r="D87" i="213"/>
  <c r="D91" i="213"/>
  <c r="D88" i="213"/>
  <c r="D89" i="213"/>
  <c r="D90" i="213"/>
  <c r="D44" i="204"/>
  <c r="D87" i="199"/>
  <c r="D91" i="199"/>
  <c r="D88" i="199"/>
  <c r="D89" i="199"/>
  <c r="D90" i="199"/>
  <c r="D42" i="199"/>
  <c r="D44" i="199" s="1"/>
  <c r="C76" i="199" s="1"/>
  <c r="D44" i="191"/>
  <c r="C76" i="191" s="1"/>
  <c r="C84" i="315"/>
  <c r="D55" i="225"/>
  <c r="D56" i="225"/>
  <c r="D49" i="228"/>
  <c r="D50" i="228"/>
  <c r="D52" i="279"/>
  <c r="D55" i="279"/>
  <c r="D51" i="281"/>
  <c r="D56" i="281"/>
  <c r="D44" i="161"/>
  <c r="D42" i="164"/>
  <c r="D49" i="225"/>
  <c r="D50" i="225"/>
  <c r="D51" i="228"/>
  <c r="D52" i="228"/>
  <c r="D44" i="250"/>
  <c r="C76" i="250" s="1"/>
  <c r="D49" i="279"/>
  <c r="D54" i="279"/>
  <c r="D50" i="281"/>
  <c r="D49" i="281"/>
  <c r="D44" i="232"/>
  <c r="D42" i="193"/>
  <c r="D44" i="193" s="1"/>
  <c r="C76" i="193" s="1"/>
  <c r="D44" i="195"/>
  <c r="C76" i="195" s="1"/>
  <c r="D51" i="225"/>
  <c r="D53" i="228"/>
  <c r="D53" i="279"/>
  <c r="D52" i="281"/>
  <c r="D44" i="279"/>
  <c r="C76" i="279" s="1"/>
  <c r="D56" i="162"/>
  <c r="D53" i="169"/>
  <c r="D54" i="199"/>
  <c r="D54" i="218"/>
  <c r="D50" i="276"/>
  <c r="D49" i="276"/>
  <c r="D53" i="162"/>
  <c r="D42" i="166"/>
  <c r="D44" i="166" s="1"/>
  <c r="D51" i="169"/>
  <c r="D50" i="169"/>
  <c r="D55" i="182"/>
  <c r="D57" i="182" s="1"/>
  <c r="C77" i="182" s="1"/>
  <c r="D55" i="199"/>
  <c r="D56" i="199"/>
  <c r="D53" i="213"/>
  <c r="D55" i="218"/>
  <c r="D56" i="218"/>
  <c r="D54" i="221"/>
  <c r="D52" i="224"/>
  <c r="D51" i="224"/>
  <c r="D49" i="238"/>
  <c r="D53" i="264"/>
  <c r="D52" i="276"/>
  <c r="D51" i="276"/>
  <c r="D44" i="213"/>
  <c r="C76" i="213" s="1"/>
  <c r="D44" i="218"/>
  <c r="C76" i="218" s="1"/>
  <c r="D56" i="169"/>
  <c r="D53" i="199"/>
  <c r="D53" i="218"/>
  <c r="D55" i="162"/>
  <c r="D49" i="164"/>
  <c r="D55" i="169"/>
  <c r="D49" i="199"/>
  <c r="D49" i="218"/>
  <c r="D54" i="224"/>
  <c r="D54" i="276"/>
  <c r="D42" i="311"/>
  <c r="D44" i="311" s="1"/>
  <c r="C76" i="311" s="1"/>
  <c r="D44" i="169"/>
  <c r="C76" i="169" s="1"/>
  <c r="D51" i="164"/>
  <c r="D52" i="164"/>
  <c r="D55" i="221"/>
  <c r="D56" i="221"/>
  <c r="D42" i="227"/>
  <c r="D44" i="227" s="1"/>
  <c r="C76" i="227" s="1"/>
  <c r="D52" i="238"/>
  <c r="D51" i="238"/>
  <c r="D56" i="264"/>
  <c r="D55" i="264"/>
  <c r="D53" i="164"/>
  <c r="D87" i="193"/>
  <c r="D49" i="221"/>
  <c r="D50" i="221"/>
  <c r="D44" i="221"/>
  <c r="C76" i="221" s="1"/>
  <c r="D54" i="238"/>
  <c r="D53" i="238"/>
  <c r="D50" i="264"/>
  <c r="D49" i="264"/>
  <c r="D54" i="164"/>
  <c r="D44" i="162"/>
  <c r="C76" i="162" s="1"/>
  <c r="D55" i="164"/>
  <c r="D51" i="221"/>
  <c r="D56" i="238"/>
  <c r="D52" i="264"/>
  <c r="D42" i="267"/>
  <c r="D44" i="267" s="1"/>
  <c r="C76" i="267" s="1"/>
  <c r="D42" i="295"/>
  <c r="D44" i="295" s="1"/>
  <c r="C76" i="295" s="1"/>
  <c r="D42" i="303"/>
  <c r="D44" i="303" s="1"/>
  <c r="D42" i="306"/>
  <c r="D44" i="306" s="1"/>
  <c r="D42" i="209"/>
  <c r="D44" i="209" s="1"/>
  <c r="D49" i="162"/>
  <c r="D50" i="162"/>
  <c r="D42" i="292"/>
  <c r="D44" i="292" s="1"/>
  <c r="C76" i="292" s="1"/>
  <c r="D42" i="294"/>
  <c r="D44" i="294" s="1"/>
  <c r="C76" i="294" s="1"/>
  <c r="D42" i="296"/>
  <c r="D44" i="296" s="1"/>
  <c r="C76" i="296" s="1"/>
  <c r="D42" i="300"/>
  <c r="D44" i="300" s="1"/>
  <c r="C76" i="300" s="1"/>
  <c r="D42" i="309"/>
  <c r="D44" i="309" s="1"/>
  <c r="C76" i="309" s="1"/>
  <c r="D51" i="162"/>
  <c r="D44" i="264"/>
  <c r="C76" i="264" s="1"/>
  <c r="D42" i="297"/>
  <c r="D44" i="297" s="1"/>
  <c r="C76" i="297" s="1"/>
  <c r="D42" i="298"/>
  <c r="D44" i="298" s="1"/>
  <c r="C76" i="298" s="1"/>
  <c r="D42" i="302"/>
  <c r="D44" i="302" s="1"/>
  <c r="C76" i="302" s="1"/>
  <c r="D42" i="315"/>
  <c r="D44" i="315" s="1"/>
  <c r="C76" i="315" s="1"/>
  <c r="D56" i="315"/>
  <c r="D54" i="315"/>
  <c r="D52" i="315"/>
  <c r="D50" i="315"/>
  <c r="D53" i="315"/>
  <c r="D49" i="315"/>
  <c r="D55" i="315"/>
  <c r="D51" i="315"/>
  <c r="C76" i="314"/>
  <c r="D57" i="314"/>
  <c r="C77" i="314" s="1"/>
  <c r="D57" i="313"/>
  <c r="C77" i="313" s="1"/>
  <c r="D55" i="312"/>
  <c r="D51" i="312"/>
  <c r="D56" i="312"/>
  <c r="D54" i="312"/>
  <c r="D52" i="312"/>
  <c r="D50" i="312"/>
  <c r="D53" i="312"/>
  <c r="D49" i="312"/>
  <c r="D42" i="312"/>
  <c r="D44" i="312" s="1"/>
  <c r="D56" i="311"/>
  <c r="D54" i="311"/>
  <c r="D52" i="311"/>
  <c r="D50" i="311"/>
  <c r="D53" i="311"/>
  <c r="D49" i="311"/>
  <c r="D55" i="311"/>
  <c r="D51" i="311"/>
  <c r="D57" i="310"/>
  <c r="C77" i="310" s="1"/>
  <c r="C76" i="310"/>
  <c r="D55" i="309"/>
  <c r="D53" i="309"/>
  <c r="D49" i="309"/>
  <c r="D56" i="309"/>
  <c r="D54" i="309"/>
  <c r="D52" i="309"/>
  <c r="D50" i="309"/>
  <c r="D51" i="309"/>
  <c r="D57" i="308"/>
  <c r="C77" i="308" s="1"/>
  <c r="C76" i="308"/>
  <c r="D51" i="307"/>
  <c r="D56" i="307"/>
  <c r="D54" i="307"/>
  <c r="D52" i="307"/>
  <c r="D50" i="307"/>
  <c r="D55" i="307"/>
  <c r="D53" i="307"/>
  <c r="D49" i="307"/>
  <c r="D42" i="307"/>
  <c r="D44" i="307" s="1"/>
  <c r="D56" i="306"/>
  <c r="D54" i="306"/>
  <c r="D52" i="306"/>
  <c r="D50" i="306"/>
  <c r="D53" i="306"/>
  <c r="D49" i="306"/>
  <c r="D55" i="306"/>
  <c r="D51" i="306"/>
  <c r="D55" i="305"/>
  <c r="D51" i="305"/>
  <c r="D56" i="305"/>
  <c r="D54" i="305"/>
  <c r="D52" i="305"/>
  <c r="D50" i="305"/>
  <c r="D53" i="305"/>
  <c r="D49" i="305"/>
  <c r="D42" i="305"/>
  <c r="D44" i="305" s="1"/>
  <c r="C76" i="304"/>
  <c r="D57" i="304"/>
  <c r="C77" i="304" s="1"/>
  <c r="D51" i="303"/>
  <c r="D56" i="303"/>
  <c r="D54" i="303"/>
  <c r="D52" i="303"/>
  <c r="D50" i="303"/>
  <c r="D55" i="303"/>
  <c r="D53" i="303"/>
  <c r="D49" i="303"/>
  <c r="D55" i="302"/>
  <c r="D51" i="302"/>
  <c r="D49" i="302"/>
  <c r="D56" i="302"/>
  <c r="D54" i="302"/>
  <c r="D52" i="302"/>
  <c r="D50" i="302"/>
  <c r="D53" i="302"/>
  <c r="D53" i="301"/>
  <c r="D51" i="301"/>
  <c r="D56" i="301"/>
  <c r="D54" i="301"/>
  <c r="D52" i="301"/>
  <c r="D50" i="301"/>
  <c r="D55" i="301"/>
  <c r="D49" i="301"/>
  <c r="D42" i="301"/>
  <c r="D44" i="301" s="1"/>
  <c r="D56" i="300"/>
  <c r="D54" i="300"/>
  <c r="D52" i="300"/>
  <c r="D50" i="300"/>
  <c r="D55" i="300"/>
  <c r="D51" i="300"/>
  <c r="D49" i="300"/>
  <c r="D53" i="300"/>
  <c r="D51" i="299"/>
  <c r="D56" i="299"/>
  <c r="D54" i="299"/>
  <c r="D52" i="299"/>
  <c r="D50" i="299"/>
  <c r="D55" i="299"/>
  <c r="D53" i="299"/>
  <c r="D49" i="299"/>
  <c r="D42" i="299"/>
  <c r="D44" i="299" s="1"/>
  <c r="D53" i="298"/>
  <c r="D49" i="298"/>
  <c r="D56" i="298"/>
  <c r="D54" i="298"/>
  <c r="D52" i="298"/>
  <c r="D50" i="298"/>
  <c r="D55" i="298"/>
  <c r="D51" i="298"/>
  <c r="D56" i="297"/>
  <c r="D54" i="297"/>
  <c r="D52" i="297"/>
  <c r="D50" i="297"/>
  <c r="D55" i="297"/>
  <c r="D53" i="297"/>
  <c r="D51" i="297"/>
  <c r="D49" i="297"/>
  <c r="D56" i="296"/>
  <c r="D54" i="296"/>
  <c r="D52" i="296"/>
  <c r="D50" i="296"/>
  <c r="D55" i="296"/>
  <c r="D51" i="296"/>
  <c r="D53" i="296"/>
  <c r="D49" i="296"/>
  <c r="D51" i="295"/>
  <c r="D56" i="295"/>
  <c r="D54" i="295"/>
  <c r="D52" i="295"/>
  <c r="D50" i="295"/>
  <c r="D55" i="295"/>
  <c r="D53" i="295"/>
  <c r="D49" i="295"/>
  <c r="D55" i="294"/>
  <c r="D53" i="294"/>
  <c r="D49" i="294"/>
  <c r="D56" i="294"/>
  <c r="D54" i="294"/>
  <c r="D52" i="294"/>
  <c r="D50" i="294"/>
  <c r="D51" i="294"/>
  <c r="D55" i="293"/>
  <c r="D51" i="293"/>
  <c r="D56" i="293"/>
  <c r="D54" i="293"/>
  <c r="D52" i="293"/>
  <c r="D50" i="293"/>
  <c r="D53" i="293"/>
  <c r="D49" i="293"/>
  <c r="D42" i="293"/>
  <c r="D44" i="293" s="1"/>
  <c r="D56" i="292"/>
  <c r="D54" i="292"/>
  <c r="D52" i="292"/>
  <c r="D50" i="292"/>
  <c r="D53" i="292"/>
  <c r="D49" i="292"/>
  <c r="D55" i="292"/>
  <c r="D51" i="292"/>
  <c r="D53" i="291"/>
  <c r="D49" i="291"/>
  <c r="D56" i="291"/>
  <c r="D54" i="291"/>
  <c r="D52" i="291"/>
  <c r="D50" i="291"/>
  <c r="D55" i="291"/>
  <c r="D51" i="291"/>
  <c r="D42" i="291"/>
  <c r="D44" i="291" s="1"/>
  <c r="D53" i="290"/>
  <c r="D56" i="290"/>
  <c r="D54" i="290"/>
  <c r="D52" i="290"/>
  <c r="D50" i="290"/>
  <c r="D55" i="290"/>
  <c r="D51" i="290"/>
  <c r="D49" i="290"/>
  <c r="D42" i="290"/>
  <c r="D44" i="290" s="1"/>
  <c r="D86" i="289"/>
  <c r="D57" i="289"/>
  <c r="D53" i="288"/>
  <c r="D49" i="288"/>
  <c r="D56" i="288"/>
  <c r="D54" i="288"/>
  <c r="D52" i="288"/>
  <c r="D50" i="288"/>
  <c r="D55" i="288"/>
  <c r="D51" i="288"/>
  <c r="D42" i="288"/>
  <c r="D44" i="288" s="1"/>
  <c r="C76" i="287"/>
  <c r="D57" i="287"/>
  <c r="C77" i="287" s="1"/>
  <c r="D53" i="286"/>
  <c r="D49" i="286"/>
  <c r="D56" i="286"/>
  <c r="D54" i="286"/>
  <c r="D52" i="286"/>
  <c r="D50" i="286"/>
  <c r="D55" i="286"/>
  <c r="D51" i="286"/>
  <c r="D42" i="286"/>
  <c r="D44" i="286" s="1"/>
  <c r="D42" i="186"/>
  <c r="D44" i="186" s="1"/>
  <c r="D42" i="235"/>
  <c r="D44" i="235" s="1"/>
  <c r="C76" i="235" s="1"/>
  <c r="D42" i="242"/>
  <c r="D44" i="242" s="1"/>
  <c r="C76" i="242" s="1"/>
  <c r="D42" i="247"/>
  <c r="D44" i="247" s="1"/>
  <c r="C76" i="247" s="1"/>
  <c r="D42" i="249"/>
  <c r="D44" i="249" s="1"/>
  <c r="C76" i="249" s="1"/>
  <c r="D57" i="250"/>
  <c r="C77" i="250" s="1"/>
  <c r="D42" i="262"/>
  <c r="D44" i="262" s="1"/>
  <c r="D57" i="285"/>
  <c r="C77" i="285" s="1"/>
  <c r="C76" i="285"/>
  <c r="D42" i="202"/>
  <c r="D44" i="202" s="1"/>
  <c r="D42" i="206"/>
  <c r="D44" i="206" s="1"/>
  <c r="D42" i="215"/>
  <c r="D44" i="215" s="1"/>
  <c r="D42" i="284"/>
  <c r="D44" i="284" s="1"/>
  <c r="C76" i="284" s="1"/>
  <c r="D42" i="201"/>
  <c r="D44" i="201" s="1"/>
  <c r="D57" i="234"/>
  <c r="C77" i="234" s="1"/>
  <c r="D42" i="210"/>
  <c r="D44" i="210" s="1"/>
  <c r="D42" i="214"/>
  <c r="D44" i="214" s="1"/>
  <c r="C76" i="214" s="1"/>
  <c r="D42" i="282"/>
  <c r="D44" i="282" s="1"/>
  <c r="C76" i="282" s="1"/>
  <c r="D53" i="284"/>
  <c r="D49" i="284"/>
  <c r="D56" i="284"/>
  <c r="D54" i="284"/>
  <c r="D52" i="284"/>
  <c r="D50" i="284"/>
  <c r="D55" i="284"/>
  <c r="D51" i="284"/>
  <c r="D56" i="283"/>
  <c r="D54" i="283"/>
  <c r="D52" i="283"/>
  <c r="D50" i="283"/>
  <c r="D55" i="283"/>
  <c r="D53" i="283"/>
  <c r="D51" i="283"/>
  <c r="D49" i="283"/>
  <c r="D42" i="283"/>
  <c r="D44" i="283" s="1"/>
  <c r="D53" i="282"/>
  <c r="D56" i="282"/>
  <c r="D54" i="282"/>
  <c r="D52" i="282"/>
  <c r="D50" i="282"/>
  <c r="D55" i="282"/>
  <c r="D51" i="282"/>
  <c r="D49" i="282"/>
  <c r="D42" i="254"/>
  <c r="D44" i="254" s="1"/>
  <c r="D42" i="266"/>
  <c r="D42" i="273"/>
  <c r="D44" i="273" s="1"/>
  <c r="C76" i="273" s="1"/>
  <c r="D42" i="274"/>
  <c r="D44" i="274" s="1"/>
  <c r="C76" i="274" s="1"/>
  <c r="D42" i="179"/>
  <c r="D44" i="179" s="1"/>
  <c r="D42" i="183"/>
  <c r="D44" i="183" s="1"/>
  <c r="C76" i="183" s="1"/>
  <c r="D42" i="190"/>
  <c r="D44" i="190" s="1"/>
  <c r="C76" i="190" s="1"/>
  <c r="D42" i="207"/>
  <c r="D44" i="207" s="1"/>
  <c r="D42" i="245"/>
  <c r="D44" i="245" s="1"/>
  <c r="C76" i="245" s="1"/>
  <c r="D43" i="163"/>
  <c r="C156" i="163"/>
  <c r="D41" i="163"/>
  <c r="C47" i="163"/>
  <c r="D54" i="163" s="1"/>
  <c r="D40" i="163"/>
  <c r="D42" i="173"/>
  <c r="D44" i="173" s="1"/>
  <c r="D42" i="177"/>
  <c r="D44" i="177" s="1"/>
  <c r="C76" i="177" s="1"/>
  <c r="D57" i="191"/>
  <c r="C77" i="191" s="1"/>
  <c r="D42" i="251"/>
  <c r="D44" i="251" s="1"/>
  <c r="D42" i="258"/>
  <c r="D44" i="258" s="1"/>
  <c r="C76" i="258" s="1"/>
  <c r="D42" i="270"/>
  <c r="D44" i="270" s="1"/>
  <c r="C76" i="270" s="1"/>
  <c r="D42" i="275"/>
  <c r="D44" i="275" s="1"/>
  <c r="C76" i="275" s="1"/>
  <c r="D42" i="278"/>
  <c r="D44" i="278" s="1"/>
  <c r="D42" i="178"/>
  <c r="D44" i="178" s="1"/>
  <c r="D42" i="203"/>
  <c r="D44" i="203" s="1"/>
  <c r="D57" i="232"/>
  <c r="C77" i="232" s="1"/>
  <c r="D42" i="239"/>
  <c r="D44" i="239" s="1"/>
  <c r="C76" i="239" s="1"/>
  <c r="D42" i="252"/>
  <c r="D44" i="252" s="1"/>
  <c r="D42" i="255"/>
  <c r="D44" i="255" s="1"/>
  <c r="C76" i="255" s="1"/>
  <c r="D42" i="256"/>
  <c r="D44" i="256" s="1"/>
  <c r="C76" i="256" s="1"/>
  <c r="D42" i="265"/>
  <c r="D44" i="265" s="1"/>
  <c r="C76" i="265" s="1"/>
  <c r="D42" i="277"/>
  <c r="D44" i="277" s="1"/>
  <c r="C76" i="277" s="1"/>
  <c r="D42" i="185"/>
  <c r="D44" i="185" s="1"/>
  <c r="C76" i="185" s="1"/>
  <c r="D42" i="196"/>
  <c r="D44" i="196" s="1"/>
  <c r="D42" i="200"/>
  <c r="D44" i="200" s="1"/>
  <c r="D44" i="164"/>
  <c r="D42" i="172"/>
  <c r="D44" i="172" s="1"/>
  <c r="D57" i="175"/>
  <c r="C77" i="175" s="1"/>
  <c r="D42" i="176"/>
  <c r="D44" i="176" s="1"/>
  <c r="D42" i="188"/>
  <c r="D44" i="188" s="1"/>
  <c r="D42" i="189"/>
  <c r="D44" i="189" s="1"/>
  <c r="D42" i="198"/>
  <c r="D44" i="198" s="1"/>
  <c r="D57" i="230"/>
  <c r="C77" i="230" s="1"/>
  <c r="D42" i="240"/>
  <c r="D44" i="240" s="1"/>
  <c r="C76" i="240" s="1"/>
  <c r="D56" i="280"/>
  <c r="D54" i="280"/>
  <c r="D52" i="280"/>
  <c r="D50" i="280"/>
  <c r="D55" i="280"/>
  <c r="D53" i="280"/>
  <c r="D51" i="280"/>
  <c r="D49" i="280"/>
  <c r="D42" i="280"/>
  <c r="D44" i="280" s="1"/>
  <c r="D56" i="278"/>
  <c r="D54" i="278"/>
  <c r="D52" i="278"/>
  <c r="D50" i="278"/>
  <c r="D55" i="278"/>
  <c r="D53" i="278"/>
  <c r="D51" i="278"/>
  <c r="D49" i="278"/>
  <c r="D49" i="277"/>
  <c r="D56" i="277"/>
  <c r="D54" i="277"/>
  <c r="D52" i="277"/>
  <c r="D50" i="277"/>
  <c r="D55" i="277"/>
  <c r="D53" i="277"/>
  <c r="D51" i="277"/>
  <c r="C76" i="276"/>
  <c r="D55" i="275"/>
  <c r="D49" i="275"/>
  <c r="D56" i="275"/>
  <c r="D54" i="275"/>
  <c r="D52" i="275"/>
  <c r="D50" i="275"/>
  <c r="D53" i="275"/>
  <c r="D51" i="275"/>
  <c r="D56" i="274"/>
  <c r="D54" i="274"/>
  <c r="D52" i="274"/>
  <c r="D50" i="274"/>
  <c r="D55" i="274"/>
  <c r="D53" i="274"/>
  <c r="D51" i="274"/>
  <c r="D49" i="274"/>
  <c r="D56" i="273"/>
  <c r="D54" i="273"/>
  <c r="D52" i="273"/>
  <c r="D50" i="273"/>
  <c r="D51" i="273"/>
  <c r="D55" i="273"/>
  <c r="D53" i="273"/>
  <c r="D49" i="273"/>
  <c r="D51" i="272"/>
  <c r="D56" i="272"/>
  <c r="D54" i="272"/>
  <c r="D52" i="272"/>
  <c r="D50" i="272"/>
  <c r="D55" i="272"/>
  <c r="D53" i="272"/>
  <c r="D49" i="272"/>
  <c r="D42" i="272"/>
  <c r="D44" i="272" s="1"/>
  <c r="D53" i="271"/>
  <c r="D56" i="271"/>
  <c r="D54" i="271"/>
  <c r="D52" i="271"/>
  <c r="D50" i="271"/>
  <c r="D55" i="271"/>
  <c r="D51" i="271"/>
  <c r="D49" i="271"/>
  <c r="D42" i="271"/>
  <c r="D44" i="271" s="1"/>
  <c r="D56" i="270"/>
  <c r="D54" i="270"/>
  <c r="D52" i="270"/>
  <c r="D50" i="270"/>
  <c r="D55" i="270"/>
  <c r="D51" i="270"/>
  <c r="D53" i="270"/>
  <c r="D49" i="270"/>
  <c r="D55" i="269"/>
  <c r="D49" i="269"/>
  <c r="D56" i="269"/>
  <c r="D54" i="269"/>
  <c r="D52" i="269"/>
  <c r="D50" i="269"/>
  <c r="D53" i="269"/>
  <c r="D51" i="269"/>
  <c r="D42" i="269"/>
  <c r="D44" i="269" s="1"/>
  <c r="D55" i="268"/>
  <c r="D51" i="268"/>
  <c r="D49" i="268"/>
  <c r="D56" i="268"/>
  <c r="D54" i="268"/>
  <c r="D52" i="268"/>
  <c r="D50" i="268"/>
  <c r="D53" i="268"/>
  <c r="D42" i="268"/>
  <c r="D44" i="268" s="1"/>
  <c r="D55" i="266"/>
  <c r="D51" i="266"/>
  <c r="D56" i="266"/>
  <c r="D54" i="266"/>
  <c r="D52" i="266"/>
  <c r="D50" i="266"/>
  <c r="D53" i="266"/>
  <c r="D49" i="266"/>
  <c r="D44" i="266"/>
  <c r="D53" i="265"/>
  <c r="D51" i="265"/>
  <c r="D56" i="265"/>
  <c r="D54" i="265"/>
  <c r="D52" i="265"/>
  <c r="D50" i="265"/>
  <c r="D55" i="265"/>
  <c r="D49" i="265"/>
  <c r="D53" i="263"/>
  <c r="D49" i="263"/>
  <c r="D56" i="263"/>
  <c r="D54" i="263"/>
  <c r="D52" i="263"/>
  <c r="D50" i="263"/>
  <c r="D55" i="263"/>
  <c r="D51" i="263"/>
  <c r="D42" i="263"/>
  <c r="D44" i="263" s="1"/>
  <c r="D56" i="262"/>
  <c r="D54" i="262"/>
  <c r="D52" i="262"/>
  <c r="D50" i="262"/>
  <c r="D55" i="262"/>
  <c r="D53" i="262"/>
  <c r="D51" i="262"/>
  <c r="D49" i="262"/>
  <c r="D55" i="261"/>
  <c r="D51" i="261"/>
  <c r="D56" i="261"/>
  <c r="D54" i="261"/>
  <c r="D52" i="261"/>
  <c r="D50" i="261"/>
  <c r="D53" i="261"/>
  <c r="D49" i="261"/>
  <c r="D42" i="261"/>
  <c r="D44" i="261" s="1"/>
  <c r="D55" i="260"/>
  <c r="D51" i="260"/>
  <c r="D49" i="260"/>
  <c r="D56" i="260"/>
  <c r="D54" i="260"/>
  <c r="D52" i="260"/>
  <c r="D50" i="260"/>
  <c r="D53" i="260"/>
  <c r="D42" i="260"/>
  <c r="D44" i="260" s="1"/>
  <c r="D57" i="259"/>
  <c r="C77" i="259" s="1"/>
  <c r="D56" i="258"/>
  <c r="D54" i="258"/>
  <c r="D52" i="258"/>
  <c r="D50" i="258"/>
  <c r="D53" i="258"/>
  <c r="D49" i="258"/>
  <c r="D55" i="258"/>
  <c r="D51" i="258"/>
  <c r="D55" i="257"/>
  <c r="D51" i="257"/>
  <c r="D56" i="257"/>
  <c r="D54" i="257"/>
  <c r="D52" i="257"/>
  <c r="D50" i="257"/>
  <c r="D53" i="257"/>
  <c r="D49" i="257"/>
  <c r="D42" i="257"/>
  <c r="D44" i="257" s="1"/>
  <c r="D55" i="256"/>
  <c r="D51" i="256"/>
  <c r="D56" i="256"/>
  <c r="D54" i="256"/>
  <c r="D52" i="256"/>
  <c r="D50" i="256"/>
  <c r="D53" i="256"/>
  <c r="D49" i="256"/>
  <c r="D56" i="255"/>
  <c r="D54" i="255"/>
  <c r="D52" i="255"/>
  <c r="D50" i="255"/>
  <c r="D53" i="255"/>
  <c r="D55" i="255"/>
  <c r="D51" i="255"/>
  <c r="D49" i="255"/>
  <c r="D55" i="254"/>
  <c r="D49" i="254"/>
  <c r="D56" i="254"/>
  <c r="D54" i="254"/>
  <c r="D52" i="254"/>
  <c r="D50" i="254"/>
  <c r="D53" i="254"/>
  <c r="D51" i="254"/>
  <c r="D57" i="253"/>
  <c r="D86" i="253"/>
  <c r="D55" i="252"/>
  <c r="D51" i="252"/>
  <c r="D56" i="252"/>
  <c r="D54" i="252"/>
  <c r="D52" i="252"/>
  <c r="D50" i="252"/>
  <c r="D53" i="252"/>
  <c r="D49" i="252"/>
  <c r="D56" i="251"/>
  <c r="D54" i="251"/>
  <c r="D52" i="251"/>
  <c r="D50" i="251"/>
  <c r="D53" i="251"/>
  <c r="D49" i="251"/>
  <c r="D55" i="251"/>
  <c r="D51" i="251"/>
  <c r="D56" i="249"/>
  <c r="D54" i="249"/>
  <c r="D52" i="249"/>
  <c r="D50" i="249"/>
  <c r="D53" i="249"/>
  <c r="D49" i="249"/>
  <c r="D55" i="249"/>
  <c r="D51" i="249"/>
  <c r="D51" i="248"/>
  <c r="D56" i="248"/>
  <c r="D54" i="248"/>
  <c r="D52" i="248"/>
  <c r="D50" i="248"/>
  <c r="D55" i="248"/>
  <c r="D53" i="248"/>
  <c r="D49" i="248"/>
  <c r="D42" i="248"/>
  <c r="D44" i="248" s="1"/>
  <c r="D55" i="247"/>
  <c r="D51" i="247"/>
  <c r="D56" i="247"/>
  <c r="D54" i="247"/>
  <c r="D52" i="247"/>
  <c r="D50" i="247"/>
  <c r="D53" i="247"/>
  <c r="D49" i="247"/>
  <c r="D56" i="246"/>
  <c r="D54" i="246"/>
  <c r="D52" i="246"/>
  <c r="D50" i="246"/>
  <c r="D55" i="246"/>
  <c r="D53" i="246"/>
  <c r="D51" i="246"/>
  <c r="D49" i="246"/>
  <c r="D42" i="246"/>
  <c r="D44" i="246" s="1"/>
  <c r="D55" i="245"/>
  <c r="D51" i="245"/>
  <c r="D56" i="245"/>
  <c r="D54" i="245"/>
  <c r="D52" i="245"/>
  <c r="D50" i="245"/>
  <c r="D53" i="245"/>
  <c r="D49" i="245"/>
  <c r="D55" i="244"/>
  <c r="D51" i="244"/>
  <c r="D56" i="244"/>
  <c r="D54" i="244"/>
  <c r="D52" i="244"/>
  <c r="D50" i="244"/>
  <c r="D53" i="244"/>
  <c r="D49" i="244"/>
  <c r="D42" i="244"/>
  <c r="D44" i="244" s="1"/>
  <c r="D55" i="243"/>
  <c r="D49" i="243"/>
  <c r="D56" i="243"/>
  <c r="D54" i="243"/>
  <c r="D52" i="243"/>
  <c r="D50" i="243"/>
  <c r="D53" i="243"/>
  <c r="D51" i="243"/>
  <c r="D42" i="243"/>
  <c r="D44" i="243" s="1"/>
  <c r="D55" i="242"/>
  <c r="D49" i="242"/>
  <c r="D56" i="242"/>
  <c r="D54" i="242"/>
  <c r="D52" i="242"/>
  <c r="D50" i="242"/>
  <c r="D53" i="242"/>
  <c r="D51" i="242"/>
  <c r="D56" i="240"/>
  <c r="D54" i="240"/>
  <c r="D52" i="240"/>
  <c r="D50" i="240"/>
  <c r="D53" i="240"/>
  <c r="D55" i="240"/>
  <c r="D51" i="240"/>
  <c r="D49" i="240"/>
  <c r="D55" i="239"/>
  <c r="D51" i="239"/>
  <c r="D56" i="239"/>
  <c r="D54" i="239"/>
  <c r="D52" i="239"/>
  <c r="D50" i="239"/>
  <c r="D53" i="239"/>
  <c r="D49" i="239"/>
  <c r="C76" i="237"/>
  <c r="D57" i="237"/>
  <c r="C77" i="237" s="1"/>
  <c r="D53" i="236"/>
  <c r="D49" i="236"/>
  <c r="D56" i="236"/>
  <c r="D54" i="236"/>
  <c r="D52" i="236"/>
  <c r="D50" i="236"/>
  <c r="D55" i="236"/>
  <c r="D51" i="236"/>
  <c r="D42" i="236"/>
  <c r="D44" i="236" s="1"/>
  <c r="D56" i="235"/>
  <c r="D54" i="235"/>
  <c r="D52" i="235"/>
  <c r="D50" i="235"/>
  <c r="D55" i="235"/>
  <c r="D51" i="235"/>
  <c r="D49" i="235"/>
  <c r="D53" i="235"/>
  <c r="C76" i="234"/>
  <c r="C76" i="233"/>
  <c r="C76" i="232"/>
  <c r="D55" i="231"/>
  <c r="D49" i="231"/>
  <c r="D56" i="231"/>
  <c r="D54" i="231"/>
  <c r="D52" i="231"/>
  <c r="D50" i="231"/>
  <c r="D53" i="231"/>
  <c r="D51" i="231"/>
  <c r="D42" i="231"/>
  <c r="D44" i="231" s="1"/>
  <c r="D55" i="229"/>
  <c r="D51" i="229"/>
  <c r="D56" i="229"/>
  <c r="D54" i="229"/>
  <c r="D52" i="229"/>
  <c r="D50" i="229"/>
  <c r="D53" i="229"/>
  <c r="D49" i="229"/>
  <c r="D42" i="229"/>
  <c r="D44" i="229" s="1"/>
  <c r="D86" i="228"/>
  <c r="D56" i="227"/>
  <c r="D54" i="227"/>
  <c r="D52" i="227"/>
  <c r="D50" i="227"/>
  <c r="D53" i="227"/>
  <c r="D49" i="227"/>
  <c r="D55" i="227"/>
  <c r="D51" i="227"/>
  <c r="D53" i="226"/>
  <c r="D49" i="226"/>
  <c r="D56" i="226"/>
  <c r="D54" i="226"/>
  <c r="D52" i="226"/>
  <c r="D50" i="226"/>
  <c r="D55" i="226"/>
  <c r="D51" i="226"/>
  <c r="D42" i="226"/>
  <c r="D44" i="226" s="1"/>
  <c r="D55" i="223"/>
  <c r="D53" i="223"/>
  <c r="D49" i="223"/>
  <c r="D56" i="223"/>
  <c r="D54" i="223"/>
  <c r="D52" i="223"/>
  <c r="D50" i="223"/>
  <c r="D51" i="223"/>
  <c r="D42" i="223"/>
  <c r="D44" i="223" s="1"/>
  <c r="D86" i="222"/>
  <c r="D57" i="222"/>
  <c r="D57" i="220"/>
  <c r="C77" i="220" s="1"/>
  <c r="C76" i="219"/>
  <c r="D53" i="217"/>
  <c r="D49" i="217"/>
  <c r="D56" i="217"/>
  <c r="D54" i="217"/>
  <c r="D52" i="217"/>
  <c r="D50" i="217"/>
  <c r="D55" i="217"/>
  <c r="D51" i="217"/>
  <c r="D42" i="217"/>
  <c r="D44" i="217" s="1"/>
  <c r="D57" i="216"/>
  <c r="C77" i="216" s="1"/>
  <c r="C76" i="216"/>
  <c r="D56" i="215"/>
  <c r="D54" i="215"/>
  <c r="D52" i="215"/>
  <c r="D50" i="215"/>
  <c r="D55" i="215"/>
  <c r="D53" i="215"/>
  <c r="D51" i="215"/>
  <c r="D49" i="215"/>
  <c r="D56" i="214"/>
  <c r="D54" i="214"/>
  <c r="D52" i="214"/>
  <c r="D50" i="214"/>
  <c r="D55" i="214"/>
  <c r="D51" i="214"/>
  <c r="D53" i="214"/>
  <c r="D49" i="214"/>
  <c r="D86" i="213"/>
  <c r="D56" i="212"/>
  <c r="D54" i="212"/>
  <c r="D52" i="212"/>
  <c r="D50" i="212"/>
  <c r="D55" i="212"/>
  <c r="D53" i="212"/>
  <c r="D49" i="212"/>
  <c r="D51" i="212"/>
  <c r="D42" i="212"/>
  <c r="D44" i="212" s="1"/>
  <c r="D56" i="211"/>
  <c r="D54" i="211"/>
  <c r="D52" i="211"/>
  <c r="D50" i="211"/>
  <c r="D51" i="211"/>
  <c r="D55" i="211"/>
  <c r="D53" i="211"/>
  <c r="D49" i="211"/>
  <c r="D42" i="211"/>
  <c r="D44" i="211" s="1"/>
  <c r="D55" i="210"/>
  <c r="D49" i="210"/>
  <c r="D56" i="210"/>
  <c r="D54" i="210"/>
  <c r="D52" i="210"/>
  <c r="D50" i="210"/>
  <c r="D53" i="210"/>
  <c r="D51" i="210"/>
  <c r="D51" i="209"/>
  <c r="D56" i="209"/>
  <c r="D54" i="209"/>
  <c r="D52" i="209"/>
  <c r="D50" i="209"/>
  <c r="D55" i="209"/>
  <c r="D53" i="209"/>
  <c r="D49" i="209"/>
  <c r="D53" i="208"/>
  <c r="D49" i="208"/>
  <c r="D56" i="208"/>
  <c r="D54" i="208"/>
  <c r="D52" i="208"/>
  <c r="D50" i="208"/>
  <c r="D55" i="208"/>
  <c r="D51" i="208"/>
  <c r="D42" i="208"/>
  <c r="D44" i="208" s="1"/>
  <c r="D53" i="207"/>
  <c r="D49" i="207"/>
  <c r="D56" i="207"/>
  <c r="D54" i="207"/>
  <c r="D52" i="207"/>
  <c r="D50" i="207"/>
  <c r="D55" i="207"/>
  <c r="D51" i="207"/>
  <c r="D56" i="206"/>
  <c r="D54" i="206"/>
  <c r="D52" i="206"/>
  <c r="D50" i="206"/>
  <c r="D55" i="206"/>
  <c r="D51" i="206"/>
  <c r="D53" i="206"/>
  <c r="D49" i="206"/>
  <c r="D42" i="205"/>
  <c r="D44" i="205" s="1"/>
  <c r="D56" i="205"/>
  <c r="D54" i="205"/>
  <c r="D52" i="205"/>
  <c r="D50" i="205"/>
  <c r="D55" i="205"/>
  <c r="D53" i="205"/>
  <c r="D51" i="205"/>
  <c r="D49" i="205"/>
  <c r="C76" i="204"/>
  <c r="D57" i="204"/>
  <c r="C77" i="204" s="1"/>
  <c r="D53" i="203"/>
  <c r="D49" i="203"/>
  <c r="D56" i="203"/>
  <c r="D54" i="203"/>
  <c r="D52" i="203"/>
  <c r="D50" i="203"/>
  <c r="D55" i="203"/>
  <c r="D51" i="203"/>
  <c r="D56" i="202"/>
  <c r="D54" i="202"/>
  <c r="D52" i="202"/>
  <c r="D50" i="202"/>
  <c r="D55" i="202"/>
  <c r="D53" i="202"/>
  <c r="D51" i="202"/>
  <c r="D49" i="202"/>
  <c r="D53" i="201"/>
  <c r="D49" i="201"/>
  <c r="D56" i="201"/>
  <c r="D54" i="201"/>
  <c r="D52" i="201"/>
  <c r="D50" i="201"/>
  <c r="D55" i="201"/>
  <c r="D51" i="201"/>
  <c r="D51" i="200"/>
  <c r="D56" i="200"/>
  <c r="D54" i="200"/>
  <c r="D52" i="200"/>
  <c r="D50" i="200"/>
  <c r="D55" i="200"/>
  <c r="D53" i="200"/>
  <c r="D49" i="200"/>
  <c r="D53" i="198"/>
  <c r="D49" i="198"/>
  <c r="D56" i="198"/>
  <c r="D54" i="198"/>
  <c r="D52" i="198"/>
  <c r="D50" i="198"/>
  <c r="D55" i="198"/>
  <c r="D51" i="198"/>
  <c r="D53" i="197"/>
  <c r="D56" i="197"/>
  <c r="D54" i="197"/>
  <c r="D52" i="197"/>
  <c r="D50" i="197"/>
  <c r="D55" i="197"/>
  <c r="D51" i="197"/>
  <c r="D49" i="197"/>
  <c r="D42" i="197"/>
  <c r="D44" i="197" s="1"/>
  <c r="D55" i="196"/>
  <c r="D51" i="196"/>
  <c r="D49" i="196"/>
  <c r="D56" i="196"/>
  <c r="D54" i="196"/>
  <c r="D52" i="196"/>
  <c r="D50" i="196"/>
  <c r="D53" i="196"/>
  <c r="D57" i="195"/>
  <c r="C77" i="195" s="1"/>
  <c r="D42" i="194"/>
  <c r="D44" i="194" s="1"/>
  <c r="D55" i="194"/>
  <c r="D53" i="194"/>
  <c r="D51" i="194"/>
  <c r="D56" i="194"/>
  <c r="D54" i="194"/>
  <c r="D52" i="194"/>
  <c r="D50" i="194"/>
  <c r="D49" i="194"/>
  <c r="D89" i="193"/>
  <c r="D57" i="193"/>
  <c r="D53" i="192"/>
  <c r="D56" i="192"/>
  <c r="D54" i="192"/>
  <c r="D52" i="192"/>
  <c r="D50" i="192"/>
  <c r="D55" i="192"/>
  <c r="D51" i="192"/>
  <c r="D49" i="192"/>
  <c r="D42" i="192"/>
  <c r="D44" i="192" s="1"/>
  <c r="D88" i="191"/>
  <c r="D87" i="191"/>
  <c r="D89" i="191"/>
  <c r="D56" i="190"/>
  <c r="D54" i="190"/>
  <c r="D52" i="190"/>
  <c r="D50" i="190"/>
  <c r="D55" i="190"/>
  <c r="D53" i="190"/>
  <c r="D49" i="190"/>
  <c r="D51" i="190"/>
  <c r="D53" i="189"/>
  <c r="D49" i="189"/>
  <c r="D56" i="189"/>
  <c r="D54" i="189"/>
  <c r="D52" i="189"/>
  <c r="D50" i="189"/>
  <c r="D55" i="189"/>
  <c r="D51" i="189"/>
  <c r="D56" i="188"/>
  <c r="D54" i="188"/>
  <c r="D52" i="188"/>
  <c r="D50" i="188"/>
  <c r="D55" i="188"/>
  <c r="D53" i="188"/>
  <c r="D51" i="188"/>
  <c r="D49" i="188"/>
  <c r="D55" i="187"/>
  <c r="D51" i="187"/>
  <c r="D56" i="187"/>
  <c r="D54" i="187"/>
  <c r="D52" i="187"/>
  <c r="D50" i="187"/>
  <c r="D53" i="187"/>
  <c r="D49" i="187"/>
  <c r="D42" i="187"/>
  <c r="D44" i="187" s="1"/>
  <c r="D55" i="186"/>
  <c r="D53" i="186"/>
  <c r="D49" i="186"/>
  <c r="D56" i="186"/>
  <c r="D54" i="186"/>
  <c r="D52" i="186"/>
  <c r="D50" i="186"/>
  <c r="D51" i="186"/>
  <c r="D55" i="185"/>
  <c r="D51" i="185"/>
  <c r="D56" i="185"/>
  <c r="D54" i="185"/>
  <c r="D52" i="185"/>
  <c r="D50" i="185"/>
  <c r="D53" i="185"/>
  <c r="D49" i="185"/>
  <c r="D55" i="183"/>
  <c r="D51" i="183"/>
  <c r="D56" i="183"/>
  <c r="D54" i="183"/>
  <c r="D52" i="183"/>
  <c r="D50" i="183"/>
  <c r="D53" i="183"/>
  <c r="D49" i="183"/>
  <c r="D53" i="181"/>
  <c r="D56" i="181"/>
  <c r="D54" i="181"/>
  <c r="D52" i="181"/>
  <c r="D50" i="181"/>
  <c r="D55" i="181"/>
  <c r="D51" i="181"/>
  <c r="D49" i="181"/>
  <c r="D42" i="181"/>
  <c r="D44" i="181" s="1"/>
  <c r="D42" i="180"/>
  <c r="D44" i="180" s="1"/>
  <c r="D54" i="180"/>
  <c r="D52" i="180"/>
  <c r="D50" i="180"/>
  <c r="D56" i="180"/>
  <c r="D55" i="180"/>
  <c r="D53" i="180"/>
  <c r="D51" i="180"/>
  <c r="D49" i="180"/>
  <c r="D55" i="179"/>
  <c r="D51" i="179"/>
  <c r="D56" i="179"/>
  <c r="D54" i="179"/>
  <c r="D52" i="179"/>
  <c r="D50" i="179"/>
  <c r="D53" i="179"/>
  <c r="D49" i="179"/>
  <c r="D56" i="178"/>
  <c r="D52" i="178"/>
  <c r="D50" i="178"/>
  <c r="D54" i="178"/>
  <c r="D55" i="178"/>
  <c r="D53" i="178"/>
  <c r="D51" i="178"/>
  <c r="D49" i="178"/>
  <c r="D56" i="177"/>
  <c r="D54" i="177"/>
  <c r="D52" i="177"/>
  <c r="D50" i="177"/>
  <c r="D55" i="177"/>
  <c r="D53" i="177"/>
  <c r="D51" i="177"/>
  <c r="D49" i="177"/>
  <c r="D56" i="176"/>
  <c r="D54" i="176"/>
  <c r="D52" i="176"/>
  <c r="D50" i="176"/>
  <c r="D55" i="176"/>
  <c r="D53" i="176"/>
  <c r="D51" i="176"/>
  <c r="D49" i="176"/>
  <c r="D56" i="174"/>
  <c r="D54" i="174"/>
  <c r="D52" i="174"/>
  <c r="D50" i="174"/>
  <c r="D55" i="174"/>
  <c r="D51" i="174"/>
  <c r="D53" i="174"/>
  <c r="D49" i="174"/>
  <c r="D42" i="174"/>
  <c r="D44" i="174" s="1"/>
  <c r="D56" i="173"/>
  <c r="D54" i="173"/>
  <c r="D52" i="173"/>
  <c r="D50" i="173"/>
  <c r="D55" i="173"/>
  <c r="D53" i="173"/>
  <c r="D51" i="173"/>
  <c r="D49" i="173"/>
  <c r="D49" i="172"/>
  <c r="D56" i="172"/>
  <c r="D54" i="172"/>
  <c r="D52" i="172"/>
  <c r="D50" i="172"/>
  <c r="D55" i="172"/>
  <c r="D53" i="172"/>
  <c r="D51" i="172"/>
  <c r="D42" i="171"/>
  <c r="D44" i="171" s="1"/>
  <c r="D53" i="171"/>
  <c r="D49" i="171"/>
  <c r="D56" i="171"/>
  <c r="D54" i="171"/>
  <c r="D52" i="171"/>
  <c r="D50" i="171"/>
  <c r="D55" i="171"/>
  <c r="D51" i="171"/>
  <c r="D51" i="170"/>
  <c r="D56" i="170"/>
  <c r="D54" i="170"/>
  <c r="D52" i="170"/>
  <c r="D50" i="170"/>
  <c r="D55" i="170"/>
  <c r="D53" i="170"/>
  <c r="D49" i="170"/>
  <c r="D42" i="170"/>
  <c r="D44" i="170" s="1"/>
  <c r="D55" i="168"/>
  <c r="D51" i="168"/>
  <c r="D56" i="168"/>
  <c r="D54" i="168"/>
  <c r="D52" i="168"/>
  <c r="D50" i="168"/>
  <c r="D53" i="168"/>
  <c r="D49" i="168"/>
  <c r="D42" i="168"/>
  <c r="D44" i="168" s="1"/>
  <c r="D55" i="167"/>
  <c r="D51" i="167"/>
  <c r="D56" i="167"/>
  <c r="D54" i="167"/>
  <c r="D52" i="167"/>
  <c r="D50" i="167"/>
  <c r="D53" i="167"/>
  <c r="D49" i="167"/>
  <c r="D42" i="167"/>
  <c r="D44" i="167" s="1"/>
  <c r="D56" i="166"/>
  <c r="D54" i="166"/>
  <c r="D52" i="166"/>
  <c r="D50" i="166"/>
  <c r="D55" i="166"/>
  <c r="D53" i="166"/>
  <c r="D51" i="166"/>
  <c r="D49" i="166"/>
  <c r="C76" i="164"/>
  <c r="D57" i="160"/>
  <c r="C77" i="160" s="1"/>
  <c r="C76" i="161"/>
  <c r="C76" i="160"/>
  <c r="C79" i="250" l="1"/>
  <c r="D57" i="165"/>
  <c r="C77" i="165" s="1"/>
  <c r="D57" i="184"/>
  <c r="C77" i="184" s="1"/>
  <c r="D57" i="213"/>
  <c r="C77" i="213" s="1"/>
  <c r="C79" i="213" s="1"/>
  <c r="C156" i="213" s="1"/>
  <c r="D57" i="267"/>
  <c r="C77" i="267" s="1"/>
  <c r="D57" i="219"/>
  <c r="C77" i="219" s="1"/>
  <c r="C79" i="219" s="1"/>
  <c r="D57" i="161"/>
  <c r="C77" i="161" s="1"/>
  <c r="C79" i="161" s="1"/>
  <c r="C157" i="161" s="1"/>
  <c r="D55" i="163"/>
  <c r="D56" i="163"/>
  <c r="D57" i="228"/>
  <c r="C77" i="228" s="1"/>
  <c r="C79" i="228" s="1"/>
  <c r="C156" i="228" s="1"/>
  <c r="D57" i="281"/>
  <c r="C77" i="281" s="1"/>
  <c r="D57" i="279"/>
  <c r="C77" i="279" s="1"/>
  <c r="C79" i="279" s="1"/>
  <c r="D57" i="225"/>
  <c r="C77" i="225" s="1"/>
  <c r="C79" i="191"/>
  <c r="C157" i="191" s="1"/>
  <c r="C79" i="182"/>
  <c r="C157" i="182" s="1"/>
  <c r="D50" i="163"/>
  <c r="D42" i="163"/>
  <c r="D44" i="163" s="1"/>
  <c r="C76" i="163" s="1"/>
  <c r="D57" i="218"/>
  <c r="C77" i="218" s="1"/>
  <c r="C79" i="218" s="1"/>
  <c r="D49" i="163"/>
  <c r="C79" i="160"/>
  <c r="C157" i="160" s="1"/>
  <c r="D51" i="163"/>
  <c r="D52" i="163"/>
  <c r="D57" i="169"/>
  <c r="C77" i="169" s="1"/>
  <c r="C79" i="169" s="1"/>
  <c r="C157" i="169" s="1"/>
  <c r="D57" i="199"/>
  <c r="C77" i="199" s="1"/>
  <c r="C79" i="199" s="1"/>
  <c r="C156" i="199" s="1"/>
  <c r="D57" i="276"/>
  <c r="C77" i="276" s="1"/>
  <c r="C79" i="276" s="1"/>
  <c r="C156" i="276" s="1"/>
  <c r="D57" i="224"/>
  <c r="C77" i="224" s="1"/>
  <c r="C79" i="224" s="1"/>
  <c r="D53" i="163"/>
  <c r="D57" i="162"/>
  <c r="C77" i="162" s="1"/>
  <c r="C79" i="162" s="1"/>
  <c r="C157" i="162" s="1"/>
  <c r="D57" i="221"/>
  <c r="C77" i="221" s="1"/>
  <c r="C79" i="221" s="1"/>
  <c r="C156" i="221" s="1"/>
  <c r="D57" i="164"/>
  <c r="C77" i="164" s="1"/>
  <c r="C79" i="164" s="1"/>
  <c r="C157" i="164" s="1"/>
  <c r="D86" i="238"/>
  <c r="C79" i="230"/>
  <c r="C157" i="230" s="1"/>
  <c r="C79" i="232"/>
  <c r="C156" i="232" s="1"/>
  <c r="D88" i="193"/>
  <c r="D86" i="297"/>
  <c r="D57" i="264"/>
  <c r="C77" i="264" s="1"/>
  <c r="C79" i="264" s="1"/>
  <c r="C156" i="264" s="1"/>
  <c r="D57" i="238"/>
  <c r="C77" i="238" s="1"/>
  <c r="C79" i="238" s="1"/>
  <c r="D86" i="264"/>
  <c r="D88" i="183"/>
  <c r="D86" i="224"/>
  <c r="C79" i="234"/>
  <c r="C156" i="234" s="1"/>
  <c r="D86" i="258"/>
  <c r="C76" i="306"/>
  <c r="D57" i="303"/>
  <c r="C77" i="303" s="1"/>
  <c r="D57" i="293"/>
  <c r="C77" i="293" s="1"/>
  <c r="C76" i="206"/>
  <c r="D86" i="206"/>
  <c r="C79" i="175"/>
  <c r="C157" i="175" s="1"/>
  <c r="D57" i="290"/>
  <c r="C77" i="290" s="1"/>
  <c r="D57" i="295"/>
  <c r="D57" i="299"/>
  <c r="C77" i="299" s="1"/>
  <c r="D57" i="305"/>
  <c r="C77" i="305" s="1"/>
  <c r="C79" i="310"/>
  <c r="C156" i="310" s="1"/>
  <c r="D57" i="312"/>
  <c r="C77" i="312" s="1"/>
  <c r="C79" i="285"/>
  <c r="C156" i="285" s="1"/>
  <c r="D57" i="311"/>
  <c r="C77" i="311" s="1"/>
  <c r="C79" i="311" s="1"/>
  <c r="C156" i="311" s="1"/>
  <c r="D88" i="242"/>
  <c r="D57" i="301"/>
  <c r="C77" i="301" s="1"/>
  <c r="D57" i="307"/>
  <c r="C77" i="307" s="1"/>
  <c r="D86" i="309"/>
  <c r="C79" i="313"/>
  <c r="C156" i="313" s="1"/>
  <c r="D57" i="315"/>
  <c r="C77" i="315" s="1"/>
  <c r="C79" i="315" s="1"/>
  <c r="D89" i="315"/>
  <c r="D87" i="315"/>
  <c r="D88" i="315"/>
  <c r="D86" i="314"/>
  <c r="C79" i="314"/>
  <c r="D86" i="313"/>
  <c r="C76" i="312"/>
  <c r="D86" i="311"/>
  <c r="D86" i="310"/>
  <c r="D57" i="309"/>
  <c r="D86" i="308"/>
  <c r="C79" i="308"/>
  <c r="C76" i="307"/>
  <c r="D57" i="306"/>
  <c r="C76" i="305"/>
  <c r="D86" i="304"/>
  <c r="D92" i="304" s="1"/>
  <c r="C79" i="304"/>
  <c r="C76" i="303"/>
  <c r="D86" i="302"/>
  <c r="D57" i="302"/>
  <c r="C76" i="301"/>
  <c r="D57" i="300"/>
  <c r="C76" i="299"/>
  <c r="D57" i="298"/>
  <c r="D57" i="297"/>
  <c r="D86" i="296"/>
  <c r="D57" i="296"/>
  <c r="D86" i="295"/>
  <c r="D86" i="294"/>
  <c r="D57" i="294"/>
  <c r="C76" i="293"/>
  <c r="D57" i="292"/>
  <c r="D86" i="292"/>
  <c r="C76" i="291"/>
  <c r="D57" i="291"/>
  <c r="C77" i="291" s="1"/>
  <c r="C76" i="290"/>
  <c r="C77" i="289"/>
  <c r="C79" i="289" s="1"/>
  <c r="C76" i="288"/>
  <c r="D57" i="288"/>
  <c r="C77" i="288" s="1"/>
  <c r="D86" i="287"/>
  <c r="C79" i="287"/>
  <c r="C76" i="286"/>
  <c r="D57" i="286"/>
  <c r="C77" i="286" s="1"/>
  <c r="C79" i="259"/>
  <c r="C156" i="259" s="1"/>
  <c r="D57" i="282"/>
  <c r="C77" i="282" s="1"/>
  <c r="C79" i="282" s="1"/>
  <c r="C156" i="282" s="1"/>
  <c r="D86" i="285"/>
  <c r="D91" i="162"/>
  <c r="D57" i="167"/>
  <c r="C77" i="167" s="1"/>
  <c r="C79" i="216"/>
  <c r="C156" i="216" s="1"/>
  <c r="D86" i="284"/>
  <c r="D57" i="284"/>
  <c r="D57" i="283"/>
  <c r="C77" i="283" s="1"/>
  <c r="C76" i="283"/>
  <c r="D57" i="272"/>
  <c r="C77" i="272" s="1"/>
  <c r="C79" i="281"/>
  <c r="C156" i="281" s="1"/>
  <c r="D57" i="179"/>
  <c r="C77" i="179" s="1"/>
  <c r="D57" i="244"/>
  <c r="C77" i="244" s="1"/>
  <c r="D57" i="252"/>
  <c r="C77" i="252" s="1"/>
  <c r="D91" i="165"/>
  <c r="D57" i="188"/>
  <c r="C77" i="188" s="1"/>
  <c r="D57" i="190"/>
  <c r="C77" i="190" s="1"/>
  <c r="C79" i="190" s="1"/>
  <c r="C157" i="190" s="1"/>
  <c r="C79" i="195"/>
  <c r="C157" i="195" s="1"/>
  <c r="D57" i="197"/>
  <c r="C77" i="197" s="1"/>
  <c r="D57" i="209"/>
  <c r="C77" i="209" s="1"/>
  <c r="D57" i="227"/>
  <c r="C77" i="227" s="1"/>
  <c r="C79" i="227" s="1"/>
  <c r="C156" i="227" s="1"/>
  <c r="D57" i="229"/>
  <c r="C77" i="229" s="1"/>
  <c r="D57" i="239"/>
  <c r="C77" i="239" s="1"/>
  <c r="C79" i="239" s="1"/>
  <c r="C156" i="239" s="1"/>
  <c r="C79" i="233"/>
  <c r="C156" i="233" s="1"/>
  <c r="D86" i="281"/>
  <c r="D57" i="257"/>
  <c r="C77" i="257" s="1"/>
  <c r="D57" i="266"/>
  <c r="C77" i="266" s="1"/>
  <c r="D57" i="271"/>
  <c r="C77" i="271" s="1"/>
  <c r="D57" i="168"/>
  <c r="C77" i="168" s="1"/>
  <c r="D57" i="170"/>
  <c r="C77" i="170" s="1"/>
  <c r="D57" i="174"/>
  <c r="C77" i="174" s="1"/>
  <c r="D57" i="200"/>
  <c r="C77" i="200" s="1"/>
  <c r="D57" i="181"/>
  <c r="C77" i="181" s="1"/>
  <c r="D57" i="198"/>
  <c r="C77" i="198" s="1"/>
  <c r="D57" i="211"/>
  <c r="C77" i="211" s="1"/>
  <c r="D57" i="246"/>
  <c r="C77" i="246" s="1"/>
  <c r="D57" i="249"/>
  <c r="C77" i="249" s="1"/>
  <c r="C79" i="249" s="1"/>
  <c r="C156" i="249" s="1"/>
  <c r="D57" i="262"/>
  <c r="C77" i="262" s="1"/>
  <c r="D57" i="280"/>
  <c r="C77" i="280" s="1"/>
  <c r="D57" i="171"/>
  <c r="C77" i="171" s="1"/>
  <c r="D57" i="173"/>
  <c r="C77" i="173" s="1"/>
  <c r="D57" i="183"/>
  <c r="D57" i="205"/>
  <c r="C77" i="205" s="1"/>
  <c r="D57" i="248"/>
  <c r="C77" i="248" s="1"/>
  <c r="D57" i="265"/>
  <c r="C77" i="265" s="1"/>
  <c r="C79" i="265" s="1"/>
  <c r="C156" i="265" s="1"/>
  <c r="D57" i="274"/>
  <c r="C77" i="274" s="1"/>
  <c r="C79" i="274" s="1"/>
  <c r="C156" i="274" s="1"/>
  <c r="C76" i="280"/>
  <c r="D86" i="279"/>
  <c r="D57" i="278"/>
  <c r="C77" i="278" s="1"/>
  <c r="C76" i="278"/>
  <c r="D86" i="277"/>
  <c r="D57" i="277"/>
  <c r="D86" i="276"/>
  <c r="D57" i="275"/>
  <c r="D86" i="275"/>
  <c r="D86" i="274"/>
  <c r="D57" i="273"/>
  <c r="C76" i="272"/>
  <c r="C76" i="271"/>
  <c r="D86" i="270"/>
  <c r="D57" i="270"/>
  <c r="C76" i="269"/>
  <c r="D57" i="269"/>
  <c r="C77" i="269" s="1"/>
  <c r="D57" i="268"/>
  <c r="C77" i="268" s="1"/>
  <c r="C76" i="268"/>
  <c r="D86" i="267"/>
  <c r="C79" i="267"/>
  <c r="C76" i="266"/>
  <c r="D86" i="265"/>
  <c r="C76" i="263"/>
  <c r="D57" i="263"/>
  <c r="C77" i="263" s="1"/>
  <c r="C76" i="262"/>
  <c r="D57" i="261"/>
  <c r="C77" i="261" s="1"/>
  <c r="C76" i="261"/>
  <c r="D57" i="260"/>
  <c r="C77" i="260" s="1"/>
  <c r="C76" i="260"/>
  <c r="D86" i="259"/>
  <c r="D57" i="258"/>
  <c r="C76" i="257"/>
  <c r="D57" i="256"/>
  <c r="D86" i="255"/>
  <c r="D57" i="255"/>
  <c r="C76" i="254"/>
  <c r="D57" i="254"/>
  <c r="C77" i="254" s="1"/>
  <c r="C77" i="253"/>
  <c r="C79" i="253" s="1"/>
  <c r="C76" i="252"/>
  <c r="C76" i="251"/>
  <c r="D57" i="251"/>
  <c r="C77" i="251" s="1"/>
  <c r="D86" i="250"/>
  <c r="C156" i="250"/>
  <c r="D86" i="249"/>
  <c r="C76" i="248"/>
  <c r="D57" i="247"/>
  <c r="D86" i="247"/>
  <c r="C76" i="246"/>
  <c r="D57" i="245"/>
  <c r="C76" i="244"/>
  <c r="C76" i="243"/>
  <c r="D57" i="243"/>
  <c r="C77" i="243" s="1"/>
  <c r="D57" i="242"/>
  <c r="D86" i="240"/>
  <c r="D57" i="240"/>
  <c r="D86" i="239"/>
  <c r="D86" i="237"/>
  <c r="C79" i="237"/>
  <c r="C76" i="236"/>
  <c r="D57" i="236"/>
  <c r="C77" i="236" s="1"/>
  <c r="D86" i="235"/>
  <c r="D57" i="235"/>
  <c r="D86" i="234"/>
  <c r="D86" i="233"/>
  <c r="D86" i="232"/>
  <c r="C76" i="231"/>
  <c r="D57" i="231"/>
  <c r="C77" i="231" s="1"/>
  <c r="D88" i="230"/>
  <c r="D87" i="230"/>
  <c r="D89" i="230"/>
  <c r="D92" i="230"/>
  <c r="D90" i="230"/>
  <c r="D91" i="230"/>
  <c r="C76" i="229"/>
  <c r="D86" i="227"/>
  <c r="C76" i="226"/>
  <c r="D57" i="226"/>
  <c r="C77" i="226" s="1"/>
  <c r="D86" i="225"/>
  <c r="C79" i="225"/>
  <c r="D57" i="223"/>
  <c r="C77" i="223" s="1"/>
  <c r="C76" i="223"/>
  <c r="C77" i="222"/>
  <c r="C79" i="222" s="1"/>
  <c r="D86" i="221"/>
  <c r="D86" i="220"/>
  <c r="C79" i="220"/>
  <c r="D86" i="219"/>
  <c r="D86" i="218"/>
  <c r="C76" i="217"/>
  <c r="D57" i="217"/>
  <c r="C77" i="217" s="1"/>
  <c r="D86" i="216"/>
  <c r="D57" i="215"/>
  <c r="C77" i="215" s="1"/>
  <c r="C76" i="215"/>
  <c r="D86" i="214"/>
  <c r="D57" i="214"/>
  <c r="D57" i="212"/>
  <c r="C77" i="212" s="1"/>
  <c r="C76" i="212"/>
  <c r="C76" i="211"/>
  <c r="D57" i="210"/>
  <c r="C77" i="210" s="1"/>
  <c r="C76" i="210"/>
  <c r="C76" i="209"/>
  <c r="C76" i="208"/>
  <c r="D57" i="208"/>
  <c r="C77" i="208" s="1"/>
  <c r="C76" i="207"/>
  <c r="D57" i="207"/>
  <c r="C77" i="207" s="1"/>
  <c r="D57" i="206"/>
  <c r="C76" i="205"/>
  <c r="D86" i="204"/>
  <c r="C79" i="204"/>
  <c r="C76" i="203"/>
  <c r="D57" i="203"/>
  <c r="C77" i="203" s="1"/>
  <c r="D57" i="202"/>
  <c r="C77" i="202" s="1"/>
  <c r="C76" i="202"/>
  <c r="C76" i="201"/>
  <c r="D57" i="201"/>
  <c r="C77" i="201" s="1"/>
  <c r="C76" i="200"/>
  <c r="D86" i="199"/>
  <c r="C76" i="198"/>
  <c r="C76" i="197"/>
  <c r="D57" i="196"/>
  <c r="C77" i="196" s="1"/>
  <c r="C76" i="196"/>
  <c r="D92" i="195"/>
  <c r="D90" i="195"/>
  <c r="D91" i="195"/>
  <c r="D88" i="195"/>
  <c r="D89" i="195"/>
  <c r="D87" i="195"/>
  <c r="D57" i="194"/>
  <c r="C77" i="194" s="1"/>
  <c r="C76" i="194"/>
  <c r="C77" i="193"/>
  <c r="C79" i="193" s="1"/>
  <c r="C76" i="192"/>
  <c r="D57" i="192"/>
  <c r="C77" i="192" s="1"/>
  <c r="D92" i="191"/>
  <c r="D90" i="191"/>
  <c r="D91" i="191"/>
  <c r="D88" i="190"/>
  <c r="D89" i="190"/>
  <c r="D87" i="190"/>
  <c r="D57" i="189"/>
  <c r="C77" i="189" s="1"/>
  <c r="C76" i="189"/>
  <c r="C76" i="188"/>
  <c r="D57" i="187"/>
  <c r="C77" i="187" s="1"/>
  <c r="C76" i="187"/>
  <c r="D57" i="186"/>
  <c r="C77" i="186" s="1"/>
  <c r="C76" i="186"/>
  <c r="D57" i="185"/>
  <c r="D88" i="185"/>
  <c r="D89" i="185"/>
  <c r="D87" i="185"/>
  <c r="D88" i="184"/>
  <c r="D89" i="184"/>
  <c r="D87" i="184"/>
  <c r="C79" i="184"/>
  <c r="D87" i="183"/>
  <c r="D88" i="182"/>
  <c r="D89" i="182"/>
  <c r="D87" i="182"/>
  <c r="D92" i="182"/>
  <c r="D90" i="182"/>
  <c r="D91" i="182"/>
  <c r="C76" i="181"/>
  <c r="D57" i="180"/>
  <c r="C77" i="180" s="1"/>
  <c r="C76" i="180"/>
  <c r="C76" i="179"/>
  <c r="D57" i="178"/>
  <c r="C77" i="178" s="1"/>
  <c r="C76" i="178"/>
  <c r="D88" i="177"/>
  <c r="D89" i="177"/>
  <c r="D87" i="177"/>
  <c r="D57" i="177"/>
  <c r="D57" i="176"/>
  <c r="C77" i="176" s="1"/>
  <c r="C76" i="176"/>
  <c r="D88" i="175"/>
  <c r="D89" i="175"/>
  <c r="D87" i="175"/>
  <c r="D92" i="175"/>
  <c r="D90" i="175"/>
  <c r="D91" i="175"/>
  <c r="C76" i="174"/>
  <c r="C76" i="173"/>
  <c r="D57" i="172"/>
  <c r="C77" i="172" s="1"/>
  <c r="C76" i="172"/>
  <c r="C76" i="171"/>
  <c r="C76" i="170"/>
  <c r="D88" i="169"/>
  <c r="D89" i="169"/>
  <c r="D87" i="169"/>
  <c r="D92" i="169"/>
  <c r="D90" i="169"/>
  <c r="D91" i="169"/>
  <c r="C76" i="168"/>
  <c r="C79" i="168" s="1"/>
  <c r="C76" i="167"/>
  <c r="D57" i="166"/>
  <c r="C77" i="166" s="1"/>
  <c r="C76" i="166"/>
  <c r="C79" i="165"/>
  <c r="C157" i="165" s="1"/>
  <c r="D90" i="165"/>
  <c r="D89" i="165"/>
  <c r="D88" i="165"/>
  <c r="D87" i="165"/>
  <c r="D92" i="164"/>
  <c r="D89" i="164"/>
  <c r="D87" i="164"/>
  <c r="D88" i="164"/>
  <c r="D89" i="162"/>
  <c r="D87" i="162"/>
  <c r="D88" i="162"/>
  <c r="D90" i="160"/>
  <c r="D91" i="161"/>
  <c r="D92" i="161"/>
  <c r="D90" i="161"/>
  <c r="D89" i="161"/>
  <c r="D87" i="161"/>
  <c r="D88" i="161"/>
  <c r="D89" i="160"/>
  <c r="D87" i="160"/>
  <c r="D88" i="160"/>
  <c r="D57" i="163" l="1"/>
  <c r="C77" i="163" s="1"/>
  <c r="C79" i="290"/>
  <c r="C79" i="307"/>
  <c r="C156" i="307" s="1"/>
  <c r="C79" i="303"/>
  <c r="C156" i="303" s="1"/>
  <c r="C79" i="272"/>
  <c r="C156" i="272" s="1"/>
  <c r="C79" i="262"/>
  <c r="C156" i="262" s="1"/>
  <c r="C79" i="252"/>
  <c r="C79" i="229"/>
  <c r="C156" i="229" s="1"/>
  <c r="C79" i="205"/>
  <c r="C79" i="198"/>
  <c r="C79" i="171"/>
  <c r="C79" i="170"/>
  <c r="C157" i="170" s="1"/>
  <c r="C79" i="167"/>
  <c r="C79" i="187"/>
  <c r="C157" i="187" s="1"/>
  <c r="C79" i="299"/>
  <c r="C156" i="299" s="1"/>
  <c r="C157" i="315"/>
  <c r="C79" i="248"/>
  <c r="D89" i="183"/>
  <c r="D92" i="199"/>
  <c r="C79" i="246"/>
  <c r="C156" i="246" s="1"/>
  <c r="D86" i="256"/>
  <c r="D92" i="267"/>
  <c r="C157" i="267" s="1"/>
  <c r="D86" i="273"/>
  <c r="C79" i="293"/>
  <c r="C156" i="293" s="1"/>
  <c r="D86" i="298"/>
  <c r="D86" i="300"/>
  <c r="C79" i="181"/>
  <c r="C157" i="181" s="1"/>
  <c r="D92" i="171"/>
  <c r="D92" i="165"/>
  <c r="D93" i="165" s="1"/>
  <c r="C79" i="173"/>
  <c r="C79" i="197"/>
  <c r="C156" i="197" s="1"/>
  <c r="D92" i="216"/>
  <c r="D92" i="276"/>
  <c r="D92" i="233"/>
  <c r="C157" i="233" s="1"/>
  <c r="D86" i="245"/>
  <c r="C79" i="301"/>
  <c r="C156" i="301" s="1"/>
  <c r="D86" i="306"/>
  <c r="C79" i="312"/>
  <c r="C156" i="312" s="1"/>
  <c r="D92" i="313"/>
  <c r="C79" i="257"/>
  <c r="C156" i="257" s="1"/>
  <c r="D91" i="315"/>
  <c r="D90" i="162"/>
  <c r="D92" i="213"/>
  <c r="D92" i="221"/>
  <c r="D92" i="228"/>
  <c r="C157" i="228" s="1"/>
  <c r="D87" i="242"/>
  <c r="C157" i="304"/>
  <c r="D92" i="162"/>
  <c r="D93" i="162" s="1"/>
  <c r="C79" i="211"/>
  <c r="C156" i="211" s="1"/>
  <c r="D89" i="242"/>
  <c r="C79" i="244"/>
  <c r="C156" i="244" s="1"/>
  <c r="C79" i="266"/>
  <c r="C156" i="266" s="1"/>
  <c r="D86" i="282"/>
  <c r="C77" i="295"/>
  <c r="C79" i="295" s="1"/>
  <c r="C156" i="295" s="1"/>
  <c r="C79" i="174"/>
  <c r="C79" i="305"/>
  <c r="C156" i="305" s="1"/>
  <c r="D90" i="315"/>
  <c r="C156" i="314"/>
  <c r="D86" i="312"/>
  <c r="D92" i="310"/>
  <c r="C77" i="309"/>
  <c r="C79" i="309" s="1"/>
  <c r="C156" i="308"/>
  <c r="D92" i="308"/>
  <c r="C157" i="308" s="1"/>
  <c r="D86" i="307"/>
  <c r="C77" i="306"/>
  <c r="C79" i="306" s="1"/>
  <c r="D86" i="305"/>
  <c r="C156" i="304"/>
  <c r="D86" i="303"/>
  <c r="C77" i="302"/>
  <c r="C79" i="302" s="1"/>
  <c r="D86" i="301"/>
  <c r="C77" i="300"/>
  <c r="C79" i="300" s="1"/>
  <c r="D86" i="299"/>
  <c r="C77" i="298"/>
  <c r="C79" i="298" s="1"/>
  <c r="C77" i="297"/>
  <c r="C79" i="297" s="1"/>
  <c r="C77" i="296"/>
  <c r="C79" i="296" s="1"/>
  <c r="C77" i="294"/>
  <c r="C79" i="294" s="1"/>
  <c r="D86" i="293"/>
  <c r="C77" i="292"/>
  <c r="C79" i="292" s="1"/>
  <c r="D86" i="291"/>
  <c r="C79" i="291"/>
  <c r="D86" i="290"/>
  <c r="C156" i="290"/>
  <c r="C156" i="289"/>
  <c r="D86" i="288"/>
  <c r="C79" i="288"/>
  <c r="C156" i="287"/>
  <c r="D86" i="286"/>
  <c r="C79" i="286"/>
  <c r="C79" i="186"/>
  <c r="C157" i="186" s="1"/>
  <c r="C79" i="260"/>
  <c r="C156" i="260" s="1"/>
  <c r="C79" i="178"/>
  <c r="C157" i="178" s="1"/>
  <c r="D92" i="179"/>
  <c r="D90" i="186"/>
  <c r="D91" i="187"/>
  <c r="D92" i="188"/>
  <c r="C79" i="209"/>
  <c r="C156" i="209" s="1"/>
  <c r="C79" i="261"/>
  <c r="C156" i="261" s="1"/>
  <c r="C79" i="283"/>
  <c r="C156" i="283" s="1"/>
  <c r="D91" i="172"/>
  <c r="C79" i="179"/>
  <c r="C157" i="179" s="1"/>
  <c r="C79" i="188"/>
  <c r="C157" i="188" s="1"/>
  <c r="D91" i="167"/>
  <c r="C79" i="200"/>
  <c r="C156" i="200" s="1"/>
  <c r="C79" i="271"/>
  <c r="C156" i="271" s="1"/>
  <c r="C79" i="280"/>
  <c r="C77" i="284"/>
  <c r="C79" i="284" s="1"/>
  <c r="D86" i="283"/>
  <c r="C79" i="194"/>
  <c r="C157" i="194" s="1"/>
  <c r="C79" i="172"/>
  <c r="C157" i="172" s="1"/>
  <c r="C79" i="176"/>
  <c r="C157" i="176" s="1"/>
  <c r="C79" i="196"/>
  <c r="C156" i="196" s="1"/>
  <c r="C79" i="268"/>
  <c r="C156" i="268" s="1"/>
  <c r="C79" i="189"/>
  <c r="C157" i="189" s="1"/>
  <c r="D93" i="191"/>
  <c r="C100" i="191" s="1"/>
  <c r="D92" i="194"/>
  <c r="D92" i="160"/>
  <c r="D91" i="160"/>
  <c r="D92" i="166"/>
  <c r="C79" i="278"/>
  <c r="C156" i="278" s="1"/>
  <c r="C79" i="166"/>
  <c r="C157" i="166" s="1"/>
  <c r="D93" i="175"/>
  <c r="C100" i="175" s="1"/>
  <c r="D106" i="175" s="1"/>
  <c r="D91" i="178"/>
  <c r="C79" i="180"/>
  <c r="C157" i="180" s="1"/>
  <c r="D90" i="189"/>
  <c r="D93" i="195"/>
  <c r="C79" i="202"/>
  <c r="C156" i="202" s="1"/>
  <c r="C79" i="210"/>
  <c r="C156" i="210" s="1"/>
  <c r="C77" i="183"/>
  <c r="C79" i="183" s="1"/>
  <c r="C157" i="183" s="1"/>
  <c r="C79" i="212"/>
  <c r="C79" i="215"/>
  <c r="C156" i="215" s="1"/>
  <c r="D86" i="280"/>
  <c r="C156" i="280"/>
  <c r="C156" i="279"/>
  <c r="D86" i="278"/>
  <c r="C77" i="277"/>
  <c r="C79" i="277" s="1"/>
  <c r="C77" i="275"/>
  <c r="C79" i="275" s="1"/>
  <c r="C77" i="273"/>
  <c r="C79" i="273" s="1"/>
  <c r="D86" i="272"/>
  <c r="D86" i="271"/>
  <c r="C77" i="270"/>
  <c r="C79" i="270" s="1"/>
  <c r="D86" i="269"/>
  <c r="C79" i="269"/>
  <c r="D86" i="268"/>
  <c r="C156" i="267"/>
  <c r="D86" i="266"/>
  <c r="C79" i="263"/>
  <c r="D86" i="263"/>
  <c r="D86" i="262"/>
  <c r="D86" i="261"/>
  <c r="D86" i="260"/>
  <c r="C77" i="258"/>
  <c r="C79" i="258" s="1"/>
  <c r="D86" i="257"/>
  <c r="C77" i="256"/>
  <c r="C79" i="256" s="1"/>
  <c r="C77" i="255"/>
  <c r="C79" i="255" s="1"/>
  <c r="D86" i="254"/>
  <c r="C79" i="254"/>
  <c r="C156" i="253"/>
  <c r="D86" i="252"/>
  <c r="C156" i="252"/>
  <c r="D86" i="251"/>
  <c r="C79" i="251"/>
  <c r="D92" i="250"/>
  <c r="D86" i="248"/>
  <c r="C156" i="248"/>
  <c r="C77" i="247"/>
  <c r="C79" i="247" s="1"/>
  <c r="D86" i="246"/>
  <c r="C77" i="245"/>
  <c r="C79" i="245" s="1"/>
  <c r="D86" i="244"/>
  <c r="D86" i="243"/>
  <c r="C79" i="243"/>
  <c r="C77" i="242"/>
  <c r="C79" i="242" s="1"/>
  <c r="C77" i="240"/>
  <c r="C79" i="240" s="1"/>
  <c r="C156" i="238"/>
  <c r="C156" i="237"/>
  <c r="D86" i="236"/>
  <c r="C79" i="236"/>
  <c r="C77" i="235"/>
  <c r="C79" i="235" s="1"/>
  <c r="D92" i="234"/>
  <c r="D92" i="232"/>
  <c r="D86" i="231"/>
  <c r="C79" i="231"/>
  <c r="D93" i="230"/>
  <c r="D86" i="229"/>
  <c r="D86" i="226"/>
  <c r="C79" i="226"/>
  <c r="C156" i="225"/>
  <c r="C156" i="224"/>
  <c r="C79" i="223"/>
  <c r="D86" i="223"/>
  <c r="C156" i="222"/>
  <c r="C156" i="220"/>
  <c r="C156" i="219"/>
  <c r="C156" i="218"/>
  <c r="D86" i="217"/>
  <c r="C79" i="217"/>
  <c r="D86" i="215"/>
  <c r="C77" i="214"/>
  <c r="C79" i="214" s="1"/>
  <c r="D86" i="212"/>
  <c r="C156" i="212"/>
  <c r="D86" i="211"/>
  <c r="D86" i="210"/>
  <c r="D86" i="209"/>
  <c r="D86" i="208"/>
  <c r="C79" i="208"/>
  <c r="D86" i="207"/>
  <c r="C79" i="207"/>
  <c r="C77" i="206"/>
  <c r="C79" i="206" s="1"/>
  <c r="D86" i="205"/>
  <c r="C156" i="205"/>
  <c r="C156" i="204"/>
  <c r="D86" i="203"/>
  <c r="C79" i="203"/>
  <c r="D86" i="202"/>
  <c r="D86" i="201"/>
  <c r="C79" i="201"/>
  <c r="D86" i="200"/>
  <c r="D86" i="198"/>
  <c r="C156" i="198"/>
  <c r="D86" i="197"/>
  <c r="D86" i="196"/>
  <c r="C158" i="195"/>
  <c r="C100" i="195"/>
  <c r="D88" i="194"/>
  <c r="D89" i="194"/>
  <c r="D87" i="194"/>
  <c r="D92" i="193"/>
  <c r="D90" i="193"/>
  <c r="D91" i="193"/>
  <c r="C157" i="193"/>
  <c r="D88" i="192"/>
  <c r="D89" i="192"/>
  <c r="D87" i="192"/>
  <c r="C79" i="192"/>
  <c r="C158" i="191"/>
  <c r="D92" i="190"/>
  <c r="D90" i="190"/>
  <c r="D91" i="190"/>
  <c r="D92" i="189"/>
  <c r="D88" i="189"/>
  <c r="D89" i="189"/>
  <c r="D87" i="189"/>
  <c r="D88" i="188"/>
  <c r="D89" i="188"/>
  <c r="D87" i="188"/>
  <c r="D90" i="187"/>
  <c r="D88" i="187"/>
  <c r="D89" i="187"/>
  <c r="D87" i="187"/>
  <c r="D91" i="186"/>
  <c r="D88" i="186"/>
  <c r="D89" i="186"/>
  <c r="D87" i="186"/>
  <c r="C77" i="185"/>
  <c r="C79" i="185" s="1"/>
  <c r="D92" i="184"/>
  <c r="D90" i="184"/>
  <c r="D91" i="184"/>
  <c r="C157" i="184"/>
  <c r="D93" i="182"/>
  <c r="D92" i="181"/>
  <c r="D90" i="181"/>
  <c r="D91" i="181"/>
  <c r="D88" i="181"/>
  <c r="D89" i="181"/>
  <c r="D87" i="181"/>
  <c r="D88" i="180"/>
  <c r="D89" i="180"/>
  <c r="D87" i="180"/>
  <c r="D92" i="180"/>
  <c r="D90" i="180"/>
  <c r="D91" i="180"/>
  <c r="D88" i="179"/>
  <c r="D89" i="179"/>
  <c r="D87" i="179"/>
  <c r="D91" i="179"/>
  <c r="D88" i="178"/>
  <c r="D89" i="178"/>
  <c r="D87" i="178"/>
  <c r="C77" i="177"/>
  <c r="C79" i="177" s="1"/>
  <c r="D92" i="176"/>
  <c r="D90" i="176"/>
  <c r="D91" i="176"/>
  <c r="D88" i="176"/>
  <c r="D89" i="176"/>
  <c r="D87" i="176"/>
  <c r="D88" i="174"/>
  <c r="D89" i="174"/>
  <c r="D87" i="174"/>
  <c r="D92" i="174"/>
  <c r="D90" i="174"/>
  <c r="D91" i="174"/>
  <c r="C157" i="174"/>
  <c r="D88" i="173"/>
  <c r="D89" i="173"/>
  <c r="D87" i="173"/>
  <c r="D92" i="173"/>
  <c r="D90" i="173"/>
  <c r="D91" i="173"/>
  <c r="C157" i="173"/>
  <c r="D88" i="172"/>
  <c r="D89" i="172"/>
  <c r="D87" i="172"/>
  <c r="D92" i="172"/>
  <c r="D90" i="172"/>
  <c r="D88" i="171"/>
  <c r="D89" i="171"/>
  <c r="D87" i="171"/>
  <c r="D91" i="171"/>
  <c r="C157" i="171"/>
  <c r="D88" i="170"/>
  <c r="D89" i="170"/>
  <c r="D87" i="170"/>
  <c r="D92" i="170"/>
  <c r="D90" i="170"/>
  <c r="D91" i="170"/>
  <c r="D93" i="169"/>
  <c r="D88" i="168"/>
  <c r="D89" i="168"/>
  <c r="D87" i="168"/>
  <c r="D92" i="168"/>
  <c r="D90" i="168"/>
  <c r="D91" i="168"/>
  <c r="C157" i="168"/>
  <c r="D88" i="167"/>
  <c r="D89" i="167"/>
  <c r="D87" i="167"/>
  <c r="D92" i="167"/>
  <c r="D90" i="167"/>
  <c r="C157" i="167"/>
  <c r="D88" i="166"/>
  <c r="D89" i="166"/>
  <c r="D87" i="166"/>
  <c r="D90" i="164"/>
  <c r="D91" i="164"/>
  <c r="C79" i="163"/>
  <c r="C157" i="163" s="1"/>
  <c r="D92" i="163"/>
  <c r="D89" i="163"/>
  <c r="D87" i="163"/>
  <c r="D88" i="163"/>
  <c r="D93" i="161"/>
  <c r="D93" i="160" l="1"/>
  <c r="D92" i="264"/>
  <c r="C157" i="264" s="1"/>
  <c r="D92" i="279"/>
  <c r="C157" i="279" s="1"/>
  <c r="D103" i="175"/>
  <c r="D92" i="210"/>
  <c r="C157" i="210" s="1"/>
  <c r="D92" i="274"/>
  <c r="C157" i="274" s="1"/>
  <c r="D90" i="171"/>
  <c r="D93" i="171" s="1"/>
  <c r="D90" i="179"/>
  <c r="D92" i="186"/>
  <c r="D93" i="186" s="1"/>
  <c r="D91" i="194"/>
  <c r="C99" i="228"/>
  <c r="D102" i="228" s="1"/>
  <c r="D92" i="286"/>
  <c r="C157" i="286" s="1"/>
  <c r="D92" i="305"/>
  <c r="D90" i="178"/>
  <c r="D92" i="311"/>
  <c r="C99" i="311" s="1"/>
  <c r="C157" i="213"/>
  <c r="C99" i="213"/>
  <c r="D105" i="213" s="1"/>
  <c r="D91" i="166"/>
  <c r="C158" i="175"/>
  <c r="D105" i="175"/>
  <c r="D92" i="187"/>
  <c r="D93" i="187" s="1"/>
  <c r="D92" i="314"/>
  <c r="C157" i="314" s="1"/>
  <c r="D90" i="166"/>
  <c r="D104" i="175"/>
  <c r="D107" i="175"/>
  <c r="D91" i="189"/>
  <c r="D93" i="189" s="1"/>
  <c r="C100" i="189" s="1"/>
  <c r="D92" i="215"/>
  <c r="C99" i="233"/>
  <c r="D106" i="233" s="1"/>
  <c r="D92" i="290"/>
  <c r="C157" i="290" s="1"/>
  <c r="D92" i="281"/>
  <c r="C157" i="281" s="1"/>
  <c r="D92" i="315"/>
  <c r="D93" i="315" s="1"/>
  <c r="C99" i="221"/>
  <c r="D105" i="221" s="1"/>
  <c r="C157" i="221"/>
  <c r="D92" i="178"/>
  <c r="D91" i="188"/>
  <c r="D90" i="194"/>
  <c r="D92" i="200"/>
  <c r="D92" i="217"/>
  <c r="C157" i="217" s="1"/>
  <c r="D92" i="287"/>
  <c r="C99" i="287" s="1"/>
  <c r="D90" i="188"/>
  <c r="D92" i="196"/>
  <c r="C157" i="196" s="1"/>
  <c r="D92" i="202"/>
  <c r="C99" i="202" s="1"/>
  <c r="D92" i="227"/>
  <c r="D92" i="259"/>
  <c r="C157" i="259" s="1"/>
  <c r="D92" i="261"/>
  <c r="C157" i="261" s="1"/>
  <c r="D92" i="280"/>
  <c r="C157" i="280" s="1"/>
  <c r="D92" i="303"/>
  <c r="C157" i="303" s="1"/>
  <c r="C157" i="313"/>
  <c r="C99" i="313"/>
  <c r="D92" i="312"/>
  <c r="C157" i="310"/>
  <c r="C99" i="310"/>
  <c r="C156" i="309"/>
  <c r="C99" i="308"/>
  <c r="C156" i="306"/>
  <c r="C99" i="304"/>
  <c r="C156" i="302"/>
  <c r="D92" i="301"/>
  <c r="C156" i="300"/>
  <c r="D92" i="299"/>
  <c r="C156" i="298"/>
  <c r="C156" i="297"/>
  <c r="C156" i="296"/>
  <c r="C156" i="294"/>
  <c r="D92" i="293"/>
  <c r="C156" i="292"/>
  <c r="C156" i="291"/>
  <c r="D92" i="291"/>
  <c r="C157" i="291" s="1"/>
  <c r="D92" i="289"/>
  <c r="C156" i="288"/>
  <c r="C156" i="286"/>
  <c r="D92" i="285"/>
  <c r="C157" i="285" s="1"/>
  <c r="D93" i="184"/>
  <c r="C158" i="184" s="1"/>
  <c r="D92" i="225"/>
  <c r="C99" i="225" s="1"/>
  <c r="D93" i="164"/>
  <c r="C100" i="164" s="1"/>
  <c r="D90" i="163"/>
  <c r="C156" i="284"/>
  <c r="D92" i="224"/>
  <c r="C157" i="224" s="1"/>
  <c r="D92" i="249"/>
  <c r="C157" i="249" s="1"/>
  <c r="D92" i="204"/>
  <c r="C157" i="204" s="1"/>
  <c r="D92" i="219"/>
  <c r="C99" i="219" s="1"/>
  <c r="D92" i="237"/>
  <c r="C157" i="237" s="1"/>
  <c r="D93" i="176"/>
  <c r="C100" i="176" s="1"/>
  <c r="D92" i="218"/>
  <c r="C99" i="218" s="1"/>
  <c r="D92" i="220"/>
  <c r="C99" i="220" s="1"/>
  <c r="D93" i="190"/>
  <c r="C100" i="190" s="1"/>
  <c r="D92" i="209"/>
  <c r="C157" i="209" s="1"/>
  <c r="D92" i="222"/>
  <c r="C157" i="222" s="1"/>
  <c r="D90" i="183"/>
  <c r="D92" i="183"/>
  <c r="D91" i="183"/>
  <c r="C99" i="279"/>
  <c r="C156" i="277"/>
  <c r="C157" i="276"/>
  <c r="C99" i="276"/>
  <c r="C156" i="275"/>
  <c r="C156" i="273"/>
  <c r="D92" i="272"/>
  <c r="D92" i="271"/>
  <c r="C156" i="270"/>
  <c r="C156" i="269"/>
  <c r="D92" i="269"/>
  <c r="C157" i="269" s="1"/>
  <c r="C99" i="267"/>
  <c r="D92" i="266"/>
  <c r="C156" i="263"/>
  <c r="D92" i="262"/>
  <c r="C156" i="258"/>
  <c r="D92" i="257"/>
  <c r="C156" i="256"/>
  <c r="C156" i="255"/>
  <c r="C156" i="254"/>
  <c r="D92" i="254"/>
  <c r="C157" i="254" s="1"/>
  <c r="D92" i="253"/>
  <c r="D92" i="252"/>
  <c r="C156" i="251"/>
  <c r="C157" i="250"/>
  <c r="C99" i="250"/>
  <c r="D92" i="248"/>
  <c r="C156" i="247"/>
  <c r="D92" i="246"/>
  <c r="C156" i="245"/>
  <c r="C156" i="243"/>
  <c r="D92" i="242"/>
  <c r="D90" i="242"/>
  <c r="D91" i="242"/>
  <c r="C157" i="242"/>
  <c r="C156" i="240"/>
  <c r="D92" i="238"/>
  <c r="C156" i="236"/>
  <c r="D92" i="236"/>
  <c r="C157" i="236" s="1"/>
  <c r="C156" i="235"/>
  <c r="C157" i="234"/>
  <c r="C99" i="234"/>
  <c r="C157" i="232"/>
  <c r="C99" i="232"/>
  <c r="C156" i="231"/>
  <c r="C158" i="230"/>
  <c r="C100" i="230"/>
  <c r="D92" i="229"/>
  <c r="D104" i="228"/>
  <c r="C156" i="226"/>
  <c r="D92" i="226"/>
  <c r="C157" i="226" s="1"/>
  <c r="C156" i="223"/>
  <c r="D102" i="221"/>
  <c r="C157" i="219"/>
  <c r="C156" i="217"/>
  <c r="C157" i="216"/>
  <c r="C99" i="216"/>
  <c r="C156" i="214"/>
  <c r="D92" i="211"/>
  <c r="C156" i="208"/>
  <c r="C156" i="207"/>
  <c r="C156" i="206"/>
  <c r="D92" i="205"/>
  <c r="C156" i="203"/>
  <c r="C156" i="201"/>
  <c r="C157" i="199"/>
  <c r="C99" i="199"/>
  <c r="D92" i="198"/>
  <c r="D92" i="197"/>
  <c r="D107" i="195"/>
  <c r="D105" i="195"/>
  <c r="D103" i="195"/>
  <c r="D106" i="195"/>
  <c r="D104" i="195"/>
  <c r="D93" i="193"/>
  <c r="D92" i="192"/>
  <c r="D90" i="192"/>
  <c r="D91" i="192"/>
  <c r="C157" i="192"/>
  <c r="D107" i="191"/>
  <c r="D105" i="191"/>
  <c r="D103" i="191"/>
  <c r="D104" i="191"/>
  <c r="D106" i="191"/>
  <c r="D92" i="185"/>
  <c r="D90" i="185"/>
  <c r="D91" i="185"/>
  <c r="C157" i="185"/>
  <c r="C158" i="182"/>
  <c r="C100" i="182"/>
  <c r="D93" i="181"/>
  <c r="D93" i="180"/>
  <c r="D93" i="179"/>
  <c r="D92" i="177"/>
  <c r="D90" i="177"/>
  <c r="D91" i="177"/>
  <c r="C157" i="177"/>
  <c r="D93" i="174"/>
  <c r="D93" i="173"/>
  <c r="D93" i="172"/>
  <c r="D93" i="170"/>
  <c r="C158" i="169"/>
  <c r="C100" i="169"/>
  <c r="D93" i="168"/>
  <c r="D93" i="167"/>
  <c r="C158" i="165"/>
  <c r="C100" i="165"/>
  <c r="D91" i="163"/>
  <c r="C158" i="162"/>
  <c r="C100" i="162"/>
  <c r="C158" i="161"/>
  <c r="C100" i="161"/>
  <c r="C158" i="160"/>
  <c r="C100" i="160"/>
  <c r="D93" i="194" l="1"/>
  <c r="C99" i="264"/>
  <c r="D106" i="264" s="1"/>
  <c r="C99" i="261"/>
  <c r="D106" i="261" s="1"/>
  <c r="C158" i="176"/>
  <c r="D93" i="166"/>
  <c r="C100" i="166" s="1"/>
  <c r="D93" i="163"/>
  <c r="D93" i="178"/>
  <c r="C158" i="178" s="1"/>
  <c r="D103" i="213"/>
  <c r="D106" i="213"/>
  <c r="C99" i="204"/>
  <c r="D102" i="204" s="1"/>
  <c r="C157" i="311"/>
  <c r="C99" i="314"/>
  <c r="D106" i="314" s="1"/>
  <c r="D92" i="307"/>
  <c r="C157" i="307" s="1"/>
  <c r="C99" i="281"/>
  <c r="D104" i="281" s="1"/>
  <c r="D92" i="265"/>
  <c r="C157" i="265" s="1"/>
  <c r="D92" i="244"/>
  <c r="C157" i="244" s="1"/>
  <c r="D105" i="233"/>
  <c r="C99" i="222"/>
  <c r="D106" i="222" s="1"/>
  <c r="D104" i="221"/>
  <c r="D103" i="221"/>
  <c r="D106" i="221"/>
  <c r="C157" i="220"/>
  <c r="D102" i="213"/>
  <c r="D104" i="213"/>
  <c r="C99" i="209"/>
  <c r="D106" i="209" s="1"/>
  <c r="C158" i="194"/>
  <c r="C100" i="194"/>
  <c r="D103" i="194" s="1"/>
  <c r="C158" i="189"/>
  <c r="C158" i="187"/>
  <c r="C100" i="187"/>
  <c r="D105" i="187" s="1"/>
  <c r="C100" i="186"/>
  <c r="D106" i="186" s="1"/>
  <c r="C158" i="186"/>
  <c r="C100" i="184"/>
  <c r="D105" i="184" s="1"/>
  <c r="C158" i="164"/>
  <c r="D103" i="228"/>
  <c r="D106" i="228"/>
  <c r="D102" i="233"/>
  <c r="C158" i="190"/>
  <c r="C157" i="218"/>
  <c r="C157" i="225"/>
  <c r="D105" i="228"/>
  <c r="D104" i="233"/>
  <c r="D92" i="278"/>
  <c r="C157" i="278" s="1"/>
  <c r="C157" i="287"/>
  <c r="C99" i="210"/>
  <c r="D102" i="210" s="1"/>
  <c r="D103" i="233"/>
  <c r="C99" i="224"/>
  <c r="D104" i="224" s="1"/>
  <c r="C99" i="237"/>
  <c r="D103" i="237" s="1"/>
  <c r="D93" i="188"/>
  <c r="C158" i="188" s="1"/>
  <c r="D108" i="175"/>
  <c r="C121" i="175" s="1"/>
  <c r="C123" i="175" s="1"/>
  <c r="C159" i="175" s="1"/>
  <c r="C99" i="227"/>
  <c r="D106" i="227" s="1"/>
  <c r="C157" i="227"/>
  <c r="C99" i="215"/>
  <c r="D104" i="215" s="1"/>
  <c r="C157" i="215"/>
  <c r="C99" i="196"/>
  <c r="D105" i="196" s="1"/>
  <c r="C99" i="249"/>
  <c r="D105" i="249" s="1"/>
  <c r="C157" i="202"/>
  <c r="C99" i="290"/>
  <c r="D106" i="290" s="1"/>
  <c r="D92" i="295"/>
  <c r="C157" i="295" s="1"/>
  <c r="C158" i="315"/>
  <c r="C100" i="315"/>
  <c r="D92" i="282"/>
  <c r="C99" i="282" s="1"/>
  <c r="C99" i="259"/>
  <c r="D104" i="259" s="1"/>
  <c r="C99" i="274"/>
  <c r="D102" i="274" s="1"/>
  <c r="C99" i="285"/>
  <c r="D105" i="285" s="1"/>
  <c r="D92" i="297"/>
  <c r="C157" i="297" s="1"/>
  <c r="C99" i="303"/>
  <c r="D106" i="303" s="1"/>
  <c r="D92" i="288"/>
  <c r="C99" i="288" s="1"/>
  <c r="D106" i="313"/>
  <c r="D104" i="313"/>
  <c r="D102" i="313"/>
  <c r="D103" i="313"/>
  <c r="D105" i="313"/>
  <c r="C157" i="312"/>
  <c r="C99" i="312"/>
  <c r="D106" i="311"/>
  <c r="D104" i="311"/>
  <c r="D102" i="311"/>
  <c r="D105" i="311"/>
  <c r="D103" i="311"/>
  <c r="D106" i="310"/>
  <c r="D104" i="310"/>
  <c r="D102" i="310"/>
  <c r="D105" i="310"/>
  <c r="D103" i="310"/>
  <c r="D92" i="309"/>
  <c r="D106" i="308"/>
  <c r="D104" i="308"/>
  <c r="D102" i="308"/>
  <c r="D103" i="308"/>
  <c r="D105" i="308"/>
  <c r="D92" i="306"/>
  <c r="C157" i="305"/>
  <c r="C99" i="305"/>
  <c r="D106" i="304"/>
  <c r="D104" i="304"/>
  <c r="D102" i="304"/>
  <c r="D105" i="304"/>
  <c r="D103" i="304"/>
  <c r="D92" i="302"/>
  <c r="C157" i="301"/>
  <c r="C99" i="301"/>
  <c r="D92" i="300"/>
  <c r="C157" i="299"/>
  <c r="C99" i="299"/>
  <c r="D92" i="298"/>
  <c r="D92" i="296"/>
  <c r="D92" i="294"/>
  <c r="C157" i="293"/>
  <c r="C99" i="293"/>
  <c r="D92" i="292"/>
  <c r="C99" i="291"/>
  <c r="C157" i="289"/>
  <c r="C99" i="289"/>
  <c r="D106" i="287"/>
  <c r="D104" i="287"/>
  <c r="D102" i="287"/>
  <c r="D105" i="287"/>
  <c r="D103" i="287"/>
  <c r="C99" i="286"/>
  <c r="D92" i="251"/>
  <c r="C157" i="251" s="1"/>
  <c r="D92" i="212"/>
  <c r="C99" i="212" s="1"/>
  <c r="D93" i="177"/>
  <c r="C158" i="177" s="1"/>
  <c r="C99" i="280"/>
  <c r="D106" i="280" s="1"/>
  <c r="D92" i="268"/>
  <c r="C157" i="268" s="1"/>
  <c r="D92" i="283"/>
  <c r="C157" i="283" s="1"/>
  <c r="D92" i="239"/>
  <c r="D92" i="284"/>
  <c r="D93" i="192"/>
  <c r="C158" i="192" s="1"/>
  <c r="D92" i="223"/>
  <c r="C157" i="223" s="1"/>
  <c r="C99" i="236"/>
  <c r="D104" i="236" s="1"/>
  <c r="D92" i="240"/>
  <c r="C157" i="240" s="1"/>
  <c r="D92" i="243"/>
  <c r="C157" i="243" s="1"/>
  <c r="D92" i="263"/>
  <c r="C99" i="263" s="1"/>
  <c r="D92" i="270"/>
  <c r="C157" i="270" s="1"/>
  <c r="D92" i="247"/>
  <c r="C157" i="247" s="1"/>
  <c r="D92" i="260"/>
  <c r="C157" i="260" s="1"/>
  <c r="D92" i="201"/>
  <c r="C157" i="201" s="1"/>
  <c r="D92" i="207"/>
  <c r="C157" i="207" s="1"/>
  <c r="D108" i="195"/>
  <c r="C121" i="195" s="1"/>
  <c r="C123" i="195" s="1"/>
  <c r="C159" i="195" s="1"/>
  <c r="D92" i="231"/>
  <c r="C157" i="231" s="1"/>
  <c r="D92" i="235"/>
  <c r="C157" i="235" s="1"/>
  <c r="D92" i="245"/>
  <c r="C157" i="245" s="1"/>
  <c r="D93" i="183"/>
  <c r="D92" i="208"/>
  <c r="C157" i="208" s="1"/>
  <c r="D92" i="214"/>
  <c r="C157" i="214" s="1"/>
  <c r="D92" i="203"/>
  <c r="C157" i="203" s="1"/>
  <c r="D106" i="279"/>
  <c r="D104" i="279"/>
  <c r="D102" i="279"/>
  <c r="D105" i="279"/>
  <c r="D103" i="279"/>
  <c r="D92" i="277"/>
  <c r="D106" i="276"/>
  <c r="D104" i="276"/>
  <c r="D102" i="276"/>
  <c r="D105" i="276"/>
  <c r="D103" i="276"/>
  <c r="D92" i="275"/>
  <c r="D92" i="273"/>
  <c r="C157" i="272"/>
  <c r="C99" i="272"/>
  <c r="C157" i="271"/>
  <c r="C99" i="271"/>
  <c r="C99" i="269"/>
  <c r="D106" i="267"/>
  <c r="D104" i="267"/>
  <c r="D102" i="267"/>
  <c r="D105" i="267"/>
  <c r="D103" i="267"/>
  <c r="C157" i="266"/>
  <c r="C99" i="266"/>
  <c r="C157" i="262"/>
  <c r="C99" i="262"/>
  <c r="D92" i="258"/>
  <c r="C157" i="257"/>
  <c r="C99" i="257"/>
  <c r="D92" i="256"/>
  <c r="D92" i="255"/>
  <c r="C99" i="254"/>
  <c r="C157" i="253"/>
  <c r="C99" i="253"/>
  <c r="C157" i="252"/>
  <c r="C99" i="252"/>
  <c r="D106" i="250"/>
  <c r="D104" i="250"/>
  <c r="D102" i="250"/>
  <c r="D105" i="250"/>
  <c r="D103" i="250"/>
  <c r="C157" i="248"/>
  <c r="C99" i="248"/>
  <c r="C157" i="246"/>
  <c r="C99" i="246"/>
  <c r="D93" i="242"/>
  <c r="C157" i="238"/>
  <c r="C99" i="238"/>
  <c r="D106" i="234"/>
  <c r="D104" i="234"/>
  <c r="D102" i="234"/>
  <c r="D105" i="234"/>
  <c r="D103" i="234"/>
  <c r="D106" i="232"/>
  <c r="D104" i="232"/>
  <c r="D102" i="232"/>
  <c r="D105" i="232"/>
  <c r="D103" i="232"/>
  <c r="D107" i="230"/>
  <c r="D105" i="230"/>
  <c r="D103" i="230"/>
  <c r="D104" i="230"/>
  <c r="D106" i="230"/>
  <c r="C157" i="229"/>
  <c r="C99" i="229"/>
  <c r="C99" i="226"/>
  <c r="D106" i="225"/>
  <c r="D104" i="225"/>
  <c r="D102" i="225"/>
  <c r="D105" i="225"/>
  <c r="D103" i="225"/>
  <c r="D106" i="220"/>
  <c r="D104" i="220"/>
  <c r="D102" i="220"/>
  <c r="D105" i="220"/>
  <c r="D103" i="220"/>
  <c r="D106" i="219"/>
  <c r="D104" i="219"/>
  <c r="D102" i="219"/>
  <c r="D105" i="219"/>
  <c r="D103" i="219"/>
  <c r="D106" i="218"/>
  <c r="D104" i="218"/>
  <c r="D102" i="218"/>
  <c r="D105" i="218"/>
  <c r="D103" i="218"/>
  <c r="C99" i="217"/>
  <c r="D106" i="216"/>
  <c r="D104" i="216"/>
  <c r="D102" i="216"/>
  <c r="D103" i="216"/>
  <c r="D105" i="216"/>
  <c r="C157" i="211"/>
  <c r="C99" i="211"/>
  <c r="D92" i="206"/>
  <c r="C157" i="205"/>
  <c r="C99" i="205"/>
  <c r="D106" i="204"/>
  <c r="D103" i="204"/>
  <c r="D106" i="202"/>
  <c r="D104" i="202"/>
  <c r="D102" i="202"/>
  <c r="D105" i="202"/>
  <c r="D103" i="202"/>
  <c r="C157" i="200"/>
  <c r="C99" i="200"/>
  <c r="D106" i="199"/>
  <c r="D104" i="199"/>
  <c r="D102" i="199"/>
  <c r="D105" i="199"/>
  <c r="D103" i="199"/>
  <c r="C157" i="198"/>
  <c r="C99" i="198"/>
  <c r="C157" i="197"/>
  <c r="C99" i="197"/>
  <c r="D107" i="194"/>
  <c r="D105" i="194"/>
  <c r="D104" i="194"/>
  <c r="C158" i="193"/>
  <c r="C100" i="193"/>
  <c r="D108" i="191"/>
  <c r="C121" i="191" s="1"/>
  <c r="C123" i="191" s="1"/>
  <c r="D107" i="190"/>
  <c r="D105" i="190"/>
  <c r="D103" i="190"/>
  <c r="D106" i="190"/>
  <c r="D104" i="190"/>
  <c r="D107" i="189"/>
  <c r="D105" i="189"/>
  <c r="D103" i="189"/>
  <c r="D106" i="189"/>
  <c r="D104" i="189"/>
  <c r="D107" i="187"/>
  <c r="D103" i="187"/>
  <c r="D106" i="187"/>
  <c r="D104" i="187"/>
  <c r="D105" i="186"/>
  <c r="D93" i="185"/>
  <c r="D107" i="182"/>
  <c r="D105" i="182"/>
  <c r="D103" i="182"/>
  <c r="D106" i="182"/>
  <c r="D104" i="182"/>
  <c r="C158" i="181"/>
  <c r="C100" i="181"/>
  <c r="C158" i="180"/>
  <c r="C100" i="180"/>
  <c r="C158" i="179"/>
  <c r="C100" i="179"/>
  <c r="D107" i="176"/>
  <c r="D105" i="176"/>
  <c r="D103" i="176"/>
  <c r="D106" i="176"/>
  <c r="D104" i="176"/>
  <c r="C158" i="174"/>
  <c r="C100" i="174"/>
  <c r="C158" i="173"/>
  <c r="C100" i="173"/>
  <c r="C158" i="172"/>
  <c r="C100" i="172"/>
  <c r="C158" i="171"/>
  <c r="C100" i="171"/>
  <c r="C158" i="170"/>
  <c r="C100" i="170"/>
  <c r="D107" i="169"/>
  <c r="D105" i="169"/>
  <c r="D103" i="169"/>
  <c r="D106" i="169"/>
  <c r="D104" i="169"/>
  <c r="C158" i="168"/>
  <c r="C100" i="168"/>
  <c r="C158" i="167"/>
  <c r="C100" i="167"/>
  <c r="D106" i="165"/>
  <c r="D107" i="165"/>
  <c r="D105" i="165"/>
  <c r="D103" i="165"/>
  <c r="D104" i="165"/>
  <c r="D106" i="164"/>
  <c r="D104" i="164"/>
  <c r="D107" i="164"/>
  <c r="D105" i="164"/>
  <c r="D103" i="164"/>
  <c r="C158" i="163"/>
  <c r="C100" i="163"/>
  <c r="D106" i="162"/>
  <c r="D104" i="162"/>
  <c r="D107" i="162"/>
  <c r="D105" i="162"/>
  <c r="D103" i="162"/>
  <c r="D106" i="161"/>
  <c r="D104" i="161"/>
  <c r="D107" i="161"/>
  <c r="D103" i="161"/>
  <c r="D105" i="161"/>
  <c r="D106" i="160"/>
  <c r="D104" i="160"/>
  <c r="D107" i="160"/>
  <c r="D105" i="160"/>
  <c r="D103" i="160"/>
  <c r="D102" i="237" l="1"/>
  <c r="D106" i="237"/>
  <c r="D102" i="314"/>
  <c r="C100" i="188"/>
  <c r="D103" i="188" s="1"/>
  <c r="D104" i="237"/>
  <c r="D103" i="314"/>
  <c r="C99" i="214"/>
  <c r="D102" i="214" s="1"/>
  <c r="C158" i="166"/>
  <c r="D105" i="261"/>
  <c r="D102" i="261"/>
  <c r="D103" i="264"/>
  <c r="D102" i="264"/>
  <c r="D104" i="264"/>
  <c r="D105" i="264"/>
  <c r="D103" i="281"/>
  <c r="D105" i="281"/>
  <c r="D106" i="281"/>
  <c r="D102" i="281"/>
  <c r="C99" i="297"/>
  <c r="D104" i="297" s="1"/>
  <c r="D104" i="314"/>
  <c r="D105" i="314"/>
  <c r="D104" i="280"/>
  <c r="D104" i="261"/>
  <c r="D103" i="261"/>
  <c r="C99" i="245"/>
  <c r="C99" i="244"/>
  <c r="D105" i="237"/>
  <c r="D107" i="237" s="1"/>
  <c r="C120" i="237" s="1"/>
  <c r="C122" i="237" s="1"/>
  <c r="D107" i="228"/>
  <c r="C120" i="228" s="1"/>
  <c r="C122" i="228" s="1"/>
  <c r="C158" i="228" s="1"/>
  <c r="D105" i="222"/>
  <c r="D102" i="222"/>
  <c r="D107" i="221"/>
  <c r="C120" i="221" s="1"/>
  <c r="C122" i="221" s="1"/>
  <c r="C158" i="221" s="1"/>
  <c r="D103" i="215"/>
  <c r="D105" i="215"/>
  <c r="D106" i="215"/>
  <c r="D107" i="213"/>
  <c r="C120" i="213" s="1"/>
  <c r="C122" i="213" s="1"/>
  <c r="C158" i="213" s="1"/>
  <c r="C157" i="212"/>
  <c r="D104" i="204"/>
  <c r="D105" i="204"/>
  <c r="D106" i="194"/>
  <c r="D103" i="186"/>
  <c r="C100" i="178"/>
  <c r="D103" i="166"/>
  <c r="D105" i="166"/>
  <c r="D104" i="166"/>
  <c r="D107" i="166"/>
  <c r="D104" i="315"/>
  <c r="C99" i="243"/>
  <c r="D102" i="243" s="1"/>
  <c r="D106" i="224"/>
  <c r="D106" i="184"/>
  <c r="D107" i="184"/>
  <c r="D102" i="196"/>
  <c r="D105" i="209"/>
  <c r="D103" i="224"/>
  <c r="D105" i="227"/>
  <c r="D103" i="259"/>
  <c r="D104" i="184"/>
  <c r="C99" i="203"/>
  <c r="D102" i="203" s="1"/>
  <c r="D102" i="209"/>
  <c r="D105" i="224"/>
  <c r="D102" i="227"/>
  <c r="D105" i="236"/>
  <c r="D106" i="259"/>
  <c r="D105" i="280"/>
  <c r="C99" i="307"/>
  <c r="D104" i="307" s="1"/>
  <c r="D103" i="184"/>
  <c r="D104" i="209"/>
  <c r="D102" i="224"/>
  <c r="D104" i="227"/>
  <c r="C99" i="278"/>
  <c r="D106" i="278" s="1"/>
  <c r="D102" i="280"/>
  <c r="D103" i="209"/>
  <c r="D103" i="227"/>
  <c r="C99" i="295"/>
  <c r="D104" i="295" s="1"/>
  <c r="D105" i="290"/>
  <c r="D104" i="274"/>
  <c r="C99" i="268"/>
  <c r="D104" i="268" s="1"/>
  <c r="C99" i="265"/>
  <c r="D105" i="259"/>
  <c r="D102" i="259"/>
  <c r="D103" i="249"/>
  <c r="D102" i="249"/>
  <c r="D106" i="249"/>
  <c r="D104" i="249"/>
  <c r="C99" i="247"/>
  <c r="D106" i="247" s="1"/>
  <c r="C99" i="240"/>
  <c r="D105" i="240" s="1"/>
  <c r="D103" i="236"/>
  <c r="D106" i="236"/>
  <c r="D102" i="236"/>
  <c r="D107" i="233"/>
  <c r="C120" i="233" s="1"/>
  <c r="C122" i="233" s="1"/>
  <c r="C158" i="233" s="1"/>
  <c r="C99" i="223"/>
  <c r="D105" i="223" s="1"/>
  <c r="D104" i="222"/>
  <c r="D103" i="222"/>
  <c r="D106" i="210"/>
  <c r="D105" i="210"/>
  <c r="D103" i="210"/>
  <c r="D104" i="210"/>
  <c r="C99" i="207"/>
  <c r="D106" i="207" s="1"/>
  <c r="D104" i="196"/>
  <c r="D103" i="196"/>
  <c r="D106" i="196"/>
  <c r="D104" i="186"/>
  <c r="D107" i="186"/>
  <c r="D106" i="166"/>
  <c r="C100" i="177"/>
  <c r="D107" i="177" s="1"/>
  <c r="D102" i="215"/>
  <c r="D102" i="285"/>
  <c r="D105" i="315"/>
  <c r="C99" i="260"/>
  <c r="D104" i="260" s="1"/>
  <c r="C157" i="263"/>
  <c r="C157" i="288"/>
  <c r="D106" i="315"/>
  <c r="D107" i="315"/>
  <c r="D103" i="280"/>
  <c r="D108" i="161"/>
  <c r="C121" i="161" s="1"/>
  <c r="C123" i="161" s="1"/>
  <c r="C159" i="161" s="1"/>
  <c r="D108" i="189"/>
  <c r="C121" i="189" s="1"/>
  <c r="C123" i="189" s="1"/>
  <c r="C159" i="189" s="1"/>
  <c r="C99" i="201"/>
  <c r="D106" i="201" s="1"/>
  <c r="D104" i="285"/>
  <c r="D102" i="290"/>
  <c r="C99" i="208"/>
  <c r="D104" i="208" s="1"/>
  <c r="C99" i="231"/>
  <c r="D102" i="231" s="1"/>
  <c r="C99" i="283"/>
  <c r="D106" i="283" s="1"/>
  <c r="D103" i="285"/>
  <c r="D106" i="285"/>
  <c r="D104" i="290"/>
  <c r="D103" i="315"/>
  <c r="C99" i="251"/>
  <c r="D104" i="251" s="1"/>
  <c r="D103" i="290"/>
  <c r="C157" i="282"/>
  <c r="D105" i="282"/>
  <c r="D106" i="282"/>
  <c r="D103" i="282"/>
  <c r="D104" i="282"/>
  <c r="D102" i="282"/>
  <c r="C99" i="235"/>
  <c r="D102" i="235" s="1"/>
  <c r="C99" i="270"/>
  <c r="D105" i="270" s="1"/>
  <c r="D105" i="303"/>
  <c r="C100" i="192"/>
  <c r="D103" i="192" s="1"/>
  <c r="D103" i="274"/>
  <c r="D106" i="274"/>
  <c r="D102" i="303"/>
  <c r="D105" i="274"/>
  <c r="D104" i="303"/>
  <c r="D103" i="303"/>
  <c r="D107" i="313"/>
  <c r="C120" i="313" s="1"/>
  <c r="C122" i="313" s="1"/>
  <c r="D106" i="312"/>
  <c r="D104" i="312"/>
  <c r="D102" i="312"/>
  <c r="D105" i="312"/>
  <c r="D103" i="312"/>
  <c r="D107" i="311"/>
  <c r="C120" i="311" s="1"/>
  <c r="C122" i="311" s="1"/>
  <c r="D107" i="310"/>
  <c r="C120" i="310" s="1"/>
  <c r="C122" i="310" s="1"/>
  <c r="C157" i="309"/>
  <c r="C99" i="309"/>
  <c r="D107" i="308"/>
  <c r="C120" i="308" s="1"/>
  <c r="C122" i="308" s="1"/>
  <c r="C157" i="306"/>
  <c r="C99" i="306"/>
  <c r="D106" i="305"/>
  <c r="D104" i="305"/>
  <c r="D102" i="305"/>
  <c r="D105" i="305"/>
  <c r="D103" i="305"/>
  <c r="D107" i="304"/>
  <c r="C120" i="304" s="1"/>
  <c r="C122" i="304" s="1"/>
  <c r="C157" i="302"/>
  <c r="C99" i="302"/>
  <c r="D106" i="301"/>
  <c r="D104" i="301"/>
  <c r="D102" i="301"/>
  <c r="D105" i="301"/>
  <c r="D103" i="301"/>
  <c r="C157" i="300"/>
  <c r="C99" i="300"/>
  <c r="D106" i="299"/>
  <c r="D104" i="299"/>
  <c r="D102" i="299"/>
  <c r="D105" i="299"/>
  <c r="D103" i="299"/>
  <c r="C157" i="298"/>
  <c r="C99" i="298"/>
  <c r="D106" i="297"/>
  <c r="C157" i="296"/>
  <c r="C99" i="296"/>
  <c r="C157" i="294"/>
  <c r="C99" i="294"/>
  <c r="D106" i="293"/>
  <c r="D104" i="293"/>
  <c r="D102" i="293"/>
  <c r="D105" i="293"/>
  <c r="D103" i="293"/>
  <c r="C157" i="292"/>
  <c r="C99" i="292"/>
  <c r="D106" i="291"/>
  <c r="D104" i="291"/>
  <c r="D102" i="291"/>
  <c r="D105" i="291"/>
  <c r="D103" i="291"/>
  <c r="D106" i="289"/>
  <c r="D104" i="289"/>
  <c r="D102" i="289"/>
  <c r="D105" i="289"/>
  <c r="D103" i="289"/>
  <c r="D106" i="288"/>
  <c r="D104" i="288"/>
  <c r="D102" i="288"/>
  <c r="D105" i="288"/>
  <c r="D103" i="288"/>
  <c r="D107" i="287"/>
  <c r="C120" i="287" s="1"/>
  <c r="C122" i="287" s="1"/>
  <c r="D106" i="286"/>
  <c r="D104" i="286"/>
  <c r="D102" i="286"/>
  <c r="D105" i="286"/>
  <c r="D103" i="286"/>
  <c r="C157" i="239"/>
  <c r="C99" i="239"/>
  <c r="C157" i="284"/>
  <c r="C99" i="284"/>
  <c r="D108" i="176"/>
  <c r="C121" i="176" s="1"/>
  <c r="C123" i="176" s="1"/>
  <c r="C159" i="176" s="1"/>
  <c r="D107" i="218"/>
  <c r="C120" i="218" s="1"/>
  <c r="C122" i="218" s="1"/>
  <c r="C158" i="218" s="1"/>
  <c r="D108" i="187"/>
  <c r="C121" i="187" s="1"/>
  <c r="C123" i="187" s="1"/>
  <c r="C159" i="187" s="1"/>
  <c r="D108" i="194"/>
  <c r="C121" i="194" s="1"/>
  <c r="C123" i="194" s="1"/>
  <c r="C159" i="194" s="1"/>
  <c r="C100" i="183"/>
  <c r="C158" i="183"/>
  <c r="D107" i="279"/>
  <c r="C120" i="279" s="1"/>
  <c r="C122" i="279" s="1"/>
  <c r="C157" i="277"/>
  <c r="C99" i="277"/>
  <c r="D107" i="276"/>
  <c r="C120" i="276" s="1"/>
  <c r="C122" i="276" s="1"/>
  <c r="C157" i="275"/>
  <c r="C99" i="275"/>
  <c r="C157" i="273"/>
  <c r="C99" i="273"/>
  <c r="D106" i="272"/>
  <c r="D104" i="272"/>
  <c r="D102" i="272"/>
  <c r="D105" i="272"/>
  <c r="D103" i="272"/>
  <c r="D106" i="271"/>
  <c r="D104" i="271"/>
  <c r="D102" i="271"/>
  <c r="D105" i="271"/>
  <c r="D103" i="271"/>
  <c r="D106" i="269"/>
  <c r="D104" i="269"/>
  <c r="D102" i="269"/>
  <c r="D105" i="269"/>
  <c r="D103" i="269"/>
  <c r="D107" i="267"/>
  <c r="C120" i="267" s="1"/>
  <c r="C122" i="267" s="1"/>
  <c r="D106" i="266"/>
  <c r="D104" i="266"/>
  <c r="D102" i="266"/>
  <c r="D105" i="266"/>
  <c r="D103" i="266"/>
  <c r="D106" i="263"/>
  <c r="D104" i="263"/>
  <c r="D102" i="263"/>
  <c r="D105" i="263"/>
  <c r="D103" i="263"/>
  <c r="D106" i="262"/>
  <c r="D104" i="262"/>
  <c r="D102" i="262"/>
  <c r="D105" i="262"/>
  <c r="D103" i="262"/>
  <c r="C157" i="258"/>
  <c r="C99" i="258"/>
  <c r="D106" i="257"/>
  <c r="D104" i="257"/>
  <c r="D102" i="257"/>
  <c r="D105" i="257"/>
  <c r="D103" i="257"/>
  <c r="C157" i="256"/>
  <c r="C99" i="256"/>
  <c r="C157" i="255"/>
  <c r="C99" i="255"/>
  <c r="D106" i="254"/>
  <c r="D104" i="254"/>
  <c r="D102" i="254"/>
  <c r="D105" i="254"/>
  <c r="D103" i="254"/>
  <c r="D106" i="253"/>
  <c r="D104" i="253"/>
  <c r="D102" i="253"/>
  <c r="D105" i="253"/>
  <c r="D103" i="253"/>
  <c r="D106" i="252"/>
  <c r="D104" i="252"/>
  <c r="D102" i="252"/>
  <c r="D105" i="252"/>
  <c r="D103" i="252"/>
  <c r="D107" i="250"/>
  <c r="C120" i="250" s="1"/>
  <c r="C122" i="250" s="1"/>
  <c r="D106" i="248"/>
  <c r="D104" i="248"/>
  <c r="D102" i="248"/>
  <c r="D105" i="248"/>
  <c r="D103" i="248"/>
  <c r="D106" i="246"/>
  <c r="D104" i="246"/>
  <c r="D102" i="246"/>
  <c r="D105" i="246"/>
  <c r="D103" i="246"/>
  <c r="D106" i="245"/>
  <c r="D104" i="245"/>
  <c r="D102" i="245"/>
  <c r="D105" i="245"/>
  <c r="D103" i="245"/>
  <c r="D106" i="244"/>
  <c r="D104" i="244"/>
  <c r="D102" i="244"/>
  <c r="D105" i="244"/>
  <c r="D103" i="244"/>
  <c r="C158" i="242"/>
  <c r="C100" i="242"/>
  <c r="D106" i="240"/>
  <c r="D102" i="240"/>
  <c r="D103" i="240"/>
  <c r="D106" i="238"/>
  <c r="D104" i="238"/>
  <c r="D102" i="238"/>
  <c r="D103" i="238"/>
  <c r="D105" i="238"/>
  <c r="D107" i="234"/>
  <c r="C120" i="234" s="1"/>
  <c r="C122" i="234" s="1"/>
  <c r="D107" i="232"/>
  <c r="C120" i="232" s="1"/>
  <c r="C122" i="232" s="1"/>
  <c r="D108" i="230"/>
  <c r="C121" i="230" s="1"/>
  <c r="C123" i="230" s="1"/>
  <c r="D106" i="229"/>
  <c r="D104" i="229"/>
  <c r="D102" i="229"/>
  <c r="D105" i="229"/>
  <c r="D103" i="229"/>
  <c r="D106" i="226"/>
  <c r="D104" i="226"/>
  <c r="D102" i="226"/>
  <c r="D105" i="226"/>
  <c r="D103" i="226"/>
  <c r="D107" i="225"/>
  <c r="C120" i="225" s="1"/>
  <c r="C122" i="225" s="1"/>
  <c r="D102" i="223"/>
  <c r="D107" i="220"/>
  <c r="C120" i="220" s="1"/>
  <c r="C122" i="220" s="1"/>
  <c r="D107" i="219"/>
  <c r="C120" i="219" s="1"/>
  <c r="C122" i="219" s="1"/>
  <c r="D106" i="217"/>
  <c r="D104" i="217"/>
  <c r="D102" i="217"/>
  <c r="D105" i="217"/>
  <c r="D103" i="217"/>
  <c r="D107" i="216"/>
  <c r="C120" i="216" s="1"/>
  <c r="C122" i="216" s="1"/>
  <c r="D106" i="212"/>
  <c r="D104" i="212"/>
  <c r="D102" i="212"/>
  <c r="D105" i="212"/>
  <c r="D103" i="212"/>
  <c r="D106" i="211"/>
  <c r="D104" i="211"/>
  <c r="D102" i="211"/>
  <c r="D105" i="211"/>
  <c r="D103" i="211"/>
  <c r="D104" i="207"/>
  <c r="D102" i="207"/>
  <c r="D105" i="207"/>
  <c r="C157" i="206"/>
  <c r="C99" i="206"/>
  <c r="D106" i="205"/>
  <c r="D104" i="205"/>
  <c r="D102" i="205"/>
  <c r="D105" i="205"/>
  <c r="D103" i="205"/>
  <c r="D106" i="203"/>
  <c r="D104" i="203"/>
  <c r="D107" i="202"/>
  <c r="C120" i="202" s="1"/>
  <c r="C122" i="202" s="1"/>
  <c r="D106" i="200"/>
  <c r="D104" i="200"/>
  <c r="D102" i="200"/>
  <c r="D105" i="200"/>
  <c r="D103" i="200"/>
  <c r="D107" i="199"/>
  <c r="C120" i="199" s="1"/>
  <c r="C122" i="199" s="1"/>
  <c r="D106" i="198"/>
  <c r="D104" i="198"/>
  <c r="D102" i="198"/>
  <c r="D105" i="198"/>
  <c r="D103" i="198"/>
  <c r="D106" i="197"/>
  <c r="D104" i="197"/>
  <c r="D102" i="197"/>
  <c r="D105" i="197"/>
  <c r="D103" i="197"/>
  <c r="D107" i="193"/>
  <c r="D105" i="193"/>
  <c r="D103" i="193"/>
  <c r="D106" i="193"/>
  <c r="D104" i="193"/>
  <c r="C159" i="191"/>
  <c r="D108" i="190"/>
  <c r="C121" i="190" s="1"/>
  <c r="C123" i="190" s="1"/>
  <c r="C158" i="185"/>
  <c r="C100" i="185"/>
  <c r="D108" i="182"/>
  <c r="C121" i="182" s="1"/>
  <c r="C123" i="182" s="1"/>
  <c r="D107" i="181"/>
  <c r="D105" i="181"/>
  <c r="D103" i="181"/>
  <c r="D106" i="181"/>
  <c r="D104" i="181"/>
  <c r="D107" i="180"/>
  <c r="D105" i="180"/>
  <c r="D103" i="180"/>
  <c r="D106" i="180"/>
  <c r="D104" i="180"/>
  <c r="D107" i="179"/>
  <c r="D105" i="179"/>
  <c r="D103" i="179"/>
  <c r="D106" i="179"/>
  <c r="D104" i="179"/>
  <c r="D107" i="178"/>
  <c r="D105" i="178"/>
  <c r="D103" i="178"/>
  <c r="D106" i="178"/>
  <c r="D104" i="178"/>
  <c r="D107" i="174"/>
  <c r="D105" i="174"/>
  <c r="D103" i="174"/>
  <c r="D106" i="174"/>
  <c r="D104" i="174"/>
  <c r="D107" i="173"/>
  <c r="D105" i="173"/>
  <c r="D103" i="173"/>
  <c r="D106" i="173"/>
  <c r="D104" i="173"/>
  <c r="D107" i="172"/>
  <c r="D105" i="172"/>
  <c r="D103" i="172"/>
  <c r="D106" i="172"/>
  <c r="D104" i="172"/>
  <c r="D107" i="171"/>
  <c r="D105" i="171"/>
  <c r="D103" i="171"/>
  <c r="D106" i="171"/>
  <c r="D104" i="171"/>
  <c r="D107" i="170"/>
  <c r="D105" i="170"/>
  <c r="D103" i="170"/>
  <c r="D106" i="170"/>
  <c r="D104" i="170"/>
  <c r="D108" i="169"/>
  <c r="C121" i="169" s="1"/>
  <c r="C123" i="169" s="1"/>
  <c r="D107" i="168"/>
  <c r="D105" i="168"/>
  <c r="D103" i="168"/>
  <c r="D106" i="168"/>
  <c r="D104" i="168"/>
  <c r="D107" i="167"/>
  <c r="D105" i="167"/>
  <c r="D103" i="167"/>
  <c r="D106" i="167"/>
  <c r="D104" i="167"/>
  <c r="D108" i="165"/>
  <c r="C121" i="165" s="1"/>
  <c r="C123" i="165" s="1"/>
  <c r="C159" i="165" s="1"/>
  <c r="D108" i="164"/>
  <c r="C121" i="164" s="1"/>
  <c r="C123" i="164" s="1"/>
  <c r="D106" i="163"/>
  <c r="D104" i="163"/>
  <c r="D107" i="163"/>
  <c r="D103" i="163"/>
  <c r="D105" i="163"/>
  <c r="D108" i="162"/>
  <c r="C121" i="162" s="1"/>
  <c r="C123" i="162" s="1"/>
  <c r="D108" i="160"/>
  <c r="C121" i="160" s="1"/>
  <c r="C123" i="160" s="1"/>
  <c r="D105" i="188" l="1"/>
  <c r="D104" i="188"/>
  <c r="D107" i="188"/>
  <c r="D107" i="222"/>
  <c r="C120" i="222" s="1"/>
  <c r="C122" i="222" s="1"/>
  <c r="C158" i="222" s="1"/>
  <c r="D106" i="188"/>
  <c r="D104" i="214"/>
  <c r="D103" i="214"/>
  <c r="D106" i="214"/>
  <c r="D105" i="214"/>
  <c r="D103" i="243"/>
  <c r="D104" i="243"/>
  <c r="D106" i="177"/>
  <c r="D107" i="314"/>
  <c r="C120" i="314" s="1"/>
  <c r="C122" i="314" s="1"/>
  <c r="C158" i="314" s="1"/>
  <c r="D107" i="261"/>
  <c r="C120" i="261" s="1"/>
  <c r="C122" i="261" s="1"/>
  <c r="C158" i="261" s="1"/>
  <c r="D107" i="264"/>
  <c r="C120" i="264" s="1"/>
  <c r="C122" i="264" s="1"/>
  <c r="D107" i="281"/>
  <c r="C120" i="281" s="1"/>
  <c r="C122" i="281" s="1"/>
  <c r="C158" i="281" s="1"/>
  <c r="D105" i="278"/>
  <c r="D102" i="278"/>
  <c r="D104" i="278"/>
  <c r="D103" i="278"/>
  <c r="D103" i="297"/>
  <c r="D102" i="297"/>
  <c r="D105" i="297"/>
  <c r="D103" i="307"/>
  <c r="D106" i="307"/>
  <c r="D102" i="270"/>
  <c r="D103" i="260"/>
  <c r="D105" i="247"/>
  <c r="D106" i="243"/>
  <c r="D105" i="243"/>
  <c r="D104" i="240"/>
  <c r="D107" i="240" s="1"/>
  <c r="C120" i="240" s="1"/>
  <c r="C122" i="240" s="1"/>
  <c r="D107" i="227"/>
  <c r="C120" i="227" s="1"/>
  <c r="C122" i="227" s="1"/>
  <c r="C158" i="227" s="1"/>
  <c r="D107" i="215"/>
  <c r="C120" i="215" s="1"/>
  <c r="C122" i="215" s="1"/>
  <c r="C158" i="215" s="1"/>
  <c r="D103" i="208"/>
  <c r="D106" i="208"/>
  <c r="D103" i="207"/>
  <c r="D107" i="207" s="1"/>
  <c r="C120" i="207" s="1"/>
  <c r="C122" i="207" s="1"/>
  <c r="D107" i="204"/>
  <c r="C120" i="204" s="1"/>
  <c r="C122" i="204" s="1"/>
  <c r="C158" i="204" s="1"/>
  <c r="D103" i="203"/>
  <c r="D105" i="203"/>
  <c r="D108" i="166"/>
  <c r="C121" i="166" s="1"/>
  <c r="C123" i="166" s="1"/>
  <c r="D104" i="223"/>
  <c r="D108" i="186"/>
  <c r="C121" i="186" s="1"/>
  <c r="C123" i="186" s="1"/>
  <c r="C159" i="186" s="1"/>
  <c r="D103" i="223"/>
  <c r="D106" i="223"/>
  <c r="D108" i="184"/>
  <c r="C121" i="184" s="1"/>
  <c r="C123" i="184" s="1"/>
  <c r="C159" i="184" s="1"/>
  <c r="D107" i="259"/>
  <c r="C120" i="259" s="1"/>
  <c r="C122" i="259" s="1"/>
  <c r="D103" i="177"/>
  <c r="D105" i="201"/>
  <c r="D102" i="247"/>
  <c r="D105" i="260"/>
  <c r="D103" i="268"/>
  <c r="D105" i="307"/>
  <c r="D107" i="196"/>
  <c r="C120" i="196" s="1"/>
  <c r="C122" i="196" s="1"/>
  <c r="C158" i="196" s="1"/>
  <c r="D107" i="210"/>
  <c r="C120" i="210" s="1"/>
  <c r="C122" i="210" s="1"/>
  <c r="C158" i="210" s="1"/>
  <c r="D107" i="249"/>
  <c r="C120" i="249" s="1"/>
  <c r="C122" i="249" s="1"/>
  <c r="C158" i="249" s="1"/>
  <c r="D107" i="209"/>
  <c r="C120" i="209" s="1"/>
  <c r="C122" i="209" s="1"/>
  <c r="C158" i="209" s="1"/>
  <c r="D107" i="224"/>
  <c r="C120" i="224" s="1"/>
  <c r="C122" i="224" s="1"/>
  <c r="C158" i="224" s="1"/>
  <c r="D105" i="177"/>
  <c r="D104" i="247"/>
  <c r="D106" i="260"/>
  <c r="D106" i="268"/>
  <c r="D102" i="307"/>
  <c r="D104" i="177"/>
  <c r="D103" i="247"/>
  <c r="D105" i="208"/>
  <c r="D104" i="270"/>
  <c r="D102" i="208"/>
  <c r="D103" i="270"/>
  <c r="D106" i="270"/>
  <c r="D107" i="280"/>
  <c r="C120" i="280" s="1"/>
  <c r="C122" i="280" s="1"/>
  <c r="C158" i="280" s="1"/>
  <c r="D107" i="236"/>
  <c r="C120" i="236" s="1"/>
  <c r="C122" i="236" s="1"/>
  <c r="C158" i="236" s="1"/>
  <c r="D102" i="295"/>
  <c r="D106" i="295"/>
  <c r="D105" i="295"/>
  <c r="D103" i="295"/>
  <c r="D107" i="290"/>
  <c r="C120" i="290" s="1"/>
  <c r="C122" i="290" s="1"/>
  <c r="C158" i="290" s="1"/>
  <c r="D107" i="285"/>
  <c r="C120" i="285" s="1"/>
  <c r="C122" i="285" s="1"/>
  <c r="C158" i="285" s="1"/>
  <c r="D102" i="268"/>
  <c r="D105" i="268"/>
  <c r="D105" i="265"/>
  <c r="D106" i="265"/>
  <c r="D103" i="265"/>
  <c r="D104" i="265"/>
  <c r="D102" i="265"/>
  <c r="D102" i="260"/>
  <c r="D103" i="251"/>
  <c r="D106" i="251"/>
  <c r="D104" i="235"/>
  <c r="D103" i="231"/>
  <c r="D106" i="231"/>
  <c r="D104" i="231"/>
  <c r="D105" i="231"/>
  <c r="D102" i="201"/>
  <c r="D104" i="201"/>
  <c r="D103" i="201"/>
  <c r="D106" i="235"/>
  <c r="D105" i="251"/>
  <c r="D105" i="192"/>
  <c r="D105" i="235"/>
  <c r="D102" i="251"/>
  <c r="D103" i="235"/>
  <c r="D108" i="315"/>
  <c r="C121" i="315" s="1"/>
  <c r="C123" i="315" s="1"/>
  <c r="C137" i="315" s="1"/>
  <c r="D105" i="283"/>
  <c r="D107" i="274"/>
  <c r="C120" i="274" s="1"/>
  <c r="C122" i="274" s="1"/>
  <c r="C158" i="274" s="1"/>
  <c r="D107" i="282"/>
  <c r="C120" i="282" s="1"/>
  <c r="C122" i="282" s="1"/>
  <c r="C158" i="282" s="1"/>
  <c r="D104" i="192"/>
  <c r="D107" i="192"/>
  <c r="D102" i="283"/>
  <c r="D106" i="192"/>
  <c r="D104" i="283"/>
  <c r="D103" i="283"/>
  <c r="D107" i="303"/>
  <c r="C120" i="303" s="1"/>
  <c r="C122" i="303" s="1"/>
  <c r="C158" i="303" s="1"/>
  <c r="D107" i="288"/>
  <c r="C120" i="288" s="1"/>
  <c r="C122" i="288" s="1"/>
  <c r="C158" i="288" s="1"/>
  <c r="C158" i="313"/>
  <c r="D107" i="312"/>
  <c r="C120" i="312" s="1"/>
  <c r="C122" i="312" s="1"/>
  <c r="C158" i="311"/>
  <c r="C158" i="310"/>
  <c r="D106" i="309"/>
  <c r="D104" i="309"/>
  <c r="D102" i="309"/>
  <c r="D105" i="309"/>
  <c r="D103" i="309"/>
  <c r="C158" i="308"/>
  <c r="D106" i="306"/>
  <c r="D104" i="306"/>
  <c r="D102" i="306"/>
  <c r="D105" i="306"/>
  <c r="D103" i="306"/>
  <c r="D107" i="305"/>
  <c r="C120" i="305" s="1"/>
  <c r="C122" i="305" s="1"/>
  <c r="C158" i="304"/>
  <c r="D106" i="302"/>
  <c r="D104" i="302"/>
  <c r="D102" i="302"/>
  <c r="D105" i="302"/>
  <c r="D103" i="302"/>
  <c r="D107" i="301"/>
  <c r="C120" i="301" s="1"/>
  <c r="C122" i="301" s="1"/>
  <c r="D106" i="300"/>
  <c r="D104" i="300"/>
  <c r="D102" i="300"/>
  <c r="D105" i="300"/>
  <c r="D103" i="300"/>
  <c r="D107" i="299"/>
  <c r="C120" i="299" s="1"/>
  <c r="C122" i="299" s="1"/>
  <c r="D106" i="298"/>
  <c r="D104" i="298"/>
  <c r="D102" i="298"/>
  <c r="D105" i="298"/>
  <c r="D103" i="298"/>
  <c r="D106" i="296"/>
  <c r="D104" i="296"/>
  <c r="D102" i="296"/>
  <c r="D105" i="296"/>
  <c r="D103" i="296"/>
  <c r="D106" i="294"/>
  <c r="D104" i="294"/>
  <c r="D102" i="294"/>
  <c r="D105" i="294"/>
  <c r="D103" i="294"/>
  <c r="D107" i="293"/>
  <c r="C120" i="293" s="1"/>
  <c r="C122" i="293" s="1"/>
  <c r="D106" i="292"/>
  <c r="D104" i="292"/>
  <c r="D102" i="292"/>
  <c r="D105" i="292"/>
  <c r="D103" i="292"/>
  <c r="D107" i="291"/>
  <c r="C120" i="291" s="1"/>
  <c r="C122" i="291" s="1"/>
  <c r="D107" i="289"/>
  <c r="C120" i="289" s="1"/>
  <c r="C122" i="289" s="1"/>
  <c r="C158" i="287"/>
  <c r="D107" i="286"/>
  <c r="C120" i="286" s="1"/>
  <c r="C122" i="286" s="1"/>
  <c r="D105" i="239"/>
  <c r="D106" i="239"/>
  <c r="D103" i="239"/>
  <c r="D104" i="239"/>
  <c r="D102" i="239"/>
  <c r="D106" i="284"/>
  <c r="D104" i="284"/>
  <c r="D102" i="284"/>
  <c r="D105" i="284"/>
  <c r="D103" i="284"/>
  <c r="D107" i="205"/>
  <c r="C120" i="205" s="1"/>
  <c r="C122" i="205" s="1"/>
  <c r="C158" i="205" s="1"/>
  <c r="D107" i="253"/>
  <c r="C120" i="253" s="1"/>
  <c r="C122" i="253" s="1"/>
  <c r="C158" i="253" s="1"/>
  <c r="D108" i="163"/>
  <c r="C121" i="163" s="1"/>
  <c r="C123" i="163" s="1"/>
  <c r="C159" i="163" s="1"/>
  <c r="D107" i="183"/>
  <c r="D104" i="183"/>
  <c r="D105" i="183"/>
  <c r="D103" i="183"/>
  <c r="D106" i="183"/>
  <c r="C158" i="279"/>
  <c r="D106" i="277"/>
  <c r="D104" i="277"/>
  <c r="D102" i="277"/>
  <c r="D105" i="277"/>
  <c r="D103" i="277"/>
  <c r="C158" i="276"/>
  <c r="D106" i="275"/>
  <c r="D104" i="275"/>
  <c r="D102" i="275"/>
  <c r="D105" i="275"/>
  <c r="D103" i="275"/>
  <c r="D106" i="273"/>
  <c r="D104" i="273"/>
  <c r="D102" i="273"/>
  <c r="D105" i="273"/>
  <c r="D103" i="273"/>
  <c r="D107" i="272"/>
  <c r="C120" i="272" s="1"/>
  <c r="C122" i="272" s="1"/>
  <c r="D107" i="271"/>
  <c r="C120" i="271" s="1"/>
  <c r="C122" i="271" s="1"/>
  <c r="D107" i="269"/>
  <c r="C120" i="269" s="1"/>
  <c r="C122" i="269" s="1"/>
  <c r="C158" i="267"/>
  <c r="D107" i="266"/>
  <c r="C120" i="266" s="1"/>
  <c r="C122" i="266" s="1"/>
  <c r="C158" i="264"/>
  <c r="D107" i="263"/>
  <c r="C120" i="263" s="1"/>
  <c r="C122" i="263" s="1"/>
  <c r="D107" i="262"/>
  <c r="C120" i="262" s="1"/>
  <c r="C122" i="262" s="1"/>
  <c r="C158" i="259"/>
  <c r="D106" i="258"/>
  <c r="D104" i="258"/>
  <c r="D102" i="258"/>
  <c r="D105" i="258"/>
  <c r="D103" i="258"/>
  <c r="D107" i="257"/>
  <c r="C120" i="257" s="1"/>
  <c r="C122" i="257" s="1"/>
  <c r="D106" i="256"/>
  <c r="D104" i="256"/>
  <c r="D102" i="256"/>
  <c r="D105" i="256"/>
  <c r="D103" i="256"/>
  <c r="D106" i="255"/>
  <c r="D104" i="255"/>
  <c r="D102" i="255"/>
  <c r="D105" i="255"/>
  <c r="D103" i="255"/>
  <c r="D107" i="254"/>
  <c r="C120" i="254" s="1"/>
  <c r="C122" i="254" s="1"/>
  <c r="D107" i="252"/>
  <c r="C120" i="252" s="1"/>
  <c r="C122" i="252" s="1"/>
  <c r="C158" i="250"/>
  <c r="D107" i="248"/>
  <c r="C120" i="248" s="1"/>
  <c r="C122" i="248" s="1"/>
  <c r="D107" i="246"/>
  <c r="C120" i="246" s="1"/>
  <c r="C122" i="246" s="1"/>
  <c r="D107" i="245"/>
  <c r="C120" i="245" s="1"/>
  <c r="C122" i="245" s="1"/>
  <c r="D107" i="244"/>
  <c r="C120" i="244" s="1"/>
  <c r="C122" i="244" s="1"/>
  <c r="D107" i="242"/>
  <c r="D105" i="242"/>
  <c r="D103" i="242"/>
  <c r="D106" i="242"/>
  <c r="D104" i="242"/>
  <c r="D107" i="238"/>
  <c r="C120" i="238" s="1"/>
  <c r="C122" i="238" s="1"/>
  <c r="C158" i="237"/>
  <c r="C158" i="234"/>
  <c r="C158" i="232"/>
  <c r="C159" i="230"/>
  <c r="D107" i="229"/>
  <c r="C120" i="229" s="1"/>
  <c r="C122" i="229" s="1"/>
  <c r="D107" i="226"/>
  <c r="C120" i="226" s="1"/>
  <c r="C122" i="226" s="1"/>
  <c r="C158" i="225"/>
  <c r="C158" i="220"/>
  <c r="C158" i="219"/>
  <c r="D107" i="217"/>
  <c r="C120" i="217" s="1"/>
  <c r="C122" i="217" s="1"/>
  <c r="C158" i="216"/>
  <c r="D107" i="212"/>
  <c r="C120" i="212" s="1"/>
  <c r="C122" i="212" s="1"/>
  <c r="D107" i="211"/>
  <c r="C120" i="211" s="1"/>
  <c r="C122" i="211" s="1"/>
  <c r="D106" i="206"/>
  <c r="D104" i="206"/>
  <c r="D102" i="206"/>
  <c r="D105" i="206"/>
  <c r="D103" i="206"/>
  <c r="C158" i="202"/>
  <c r="D107" i="200"/>
  <c r="C120" i="200" s="1"/>
  <c r="C122" i="200" s="1"/>
  <c r="C158" i="199"/>
  <c r="D107" i="198"/>
  <c r="C120" i="198" s="1"/>
  <c r="C122" i="198" s="1"/>
  <c r="D107" i="197"/>
  <c r="C120" i="197" s="1"/>
  <c r="C122" i="197" s="1"/>
  <c r="D108" i="193"/>
  <c r="C121" i="193" s="1"/>
  <c r="C123" i="193" s="1"/>
  <c r="C159" i="190"/>
  <c r="D107" i="185"/>
  <c r="D105" i="185"/>
  <c r="D103" i="185"/>
  <c r="D106" i="185"/>
  <c r="D104" i="185"/>
  <c r="C159" i="182"/>
  <c r="D108" i="181"/>
  <c r="C121" i="181" s="1"/>
  <c r="C123" i="181" s="1"/>
  <c r="D108" i="180"/>
  <c r="C121" i="180" s="1"/>
  <c r="C123" i="180" s="1"/>
  <c r="D108" i="179"/>
  <c r="C121" i="179" s="1"/>
  <c r="C123" i="179" s="1"/>
  <c r="D108" i="178"/>
  <c r="C121" i="178" s="1"/>
  <c r="C123" i="178" s="1"/>
  <c r="D108" i="174"/>
  <c r="C121" i="174" s="1"/>
  <c r="C123" i="174" s="1"/>
  <c r="D108" i="173"/>
  <c r="C121" i="173" s="1"/>
  <c r="C123" i="173" s="1"/>
  <c r="D108" i="172"/>
  <c r="C121" i="172" s="1"/>
  <c r="C123" i="172" s="1"/>
  <c r="D108" i="171"/>
  <c r="C121" i="171" s="1"/>
  <c r="C123" i="171" s="1"/>
  <c r="D108" i="170"/>
  <c r="C121" i="170" s="1"/>
  <c r="C123" i="170" s="1"/>
  <c r="C159" i="169"/>
  <c r="D108" i="168"/>
  <c r="C121" i="168" s="1"/>
  <c r="C123" i="168" s="1"/>
  <c r="D108" i="167"/>
  <c r="C121" i="167" s="1"/>
  <c r="C123" i="167" s="1"/>
  <c r="C159" i="166"/>
  <c r="C159" i="164"/>
  <c r="C159" i="162"/>
  <c r="C159" i="160"/>
  <c r="F23" i="4"/>
  <c r="F24" i="4"/>
  <c r="F25" i="4"/>
  <c r="F26" i="4"/>
  <c r="F27" i="4"/>
  <c r="F28" i="4"/>
  <c r="F29" i="4"/>
  <c r="F30" i="4"/>
  <c r="F31" i="4"/>
  <c r="F32" i="4"/>
  <c r="F33" i="4"/>
  <c r="F34" i="4"/>
  <c r="F22" i="4"/>
  <c r="F9" i="4"/>
  <c r="F10" i="4"/>
  <c r="F11" i="4"/>
  <c r="F8" i="4"/>
  <c r="D107" i="214" l="1"/>
  <c r="C120" i="214" s="1"/>
  <c r="C122" i="214" s="1"/>
  <c r="D108" i="188"/>
  <c r="C121" i="188" s="1"/>
  <c r="C123" i="188" s="1"/>
  <c r="D107" i="278"/>
  <c r="C120" i="278" s="1"/>
  <c r="C122" i="278" s="1"/>
  <c r="D107" i="223"/>
  <c r="C120" i="223" s="1"/>
  <c r="C122" i="223" s="1"/>
  <c r="C158" i="223" s="1"/>
  <c r="D107" i="297"/>
  <c r="C120" i="297" s="1"/>
  <c r="C122" i="297" s="1"/>
  <c r="D107" i="203"/>
  <c r="C120" i="203" s="1"/>
  <c r="C122" i="203" s="1"/>
  <c r="C158" i="203" s="1"/>
  <c r="D107" i="243"/>
  <c r="C120" i="243" s="1"/>
  <c r="C122" i="243" s="1"/>
  <c r="C158" i="243" s="1"/>
  <c r="D107" i="208"/>
  <c r="C120" i="208" s="1"/>
  <c r="C122" i="208" s="1"/>
  <c r="C158" i="208" s="1"/>
  <c r="D107" i="260"/>
  <c r="C120" i="260" s="1"/>
  <c r="C122" i="260" s="1"/>
  <c r="C158" i="260" s="1"/>
  <c r="D107" i="247"/>
  <c r="C120" i="247" s="1"/>
  <c r="C122" i="247" s="1"/>
  <c r="C158" i="247" s="1"/>
  <c r="D108" i="177"/>
  <c r="C121" i="177" s="1"/>
  <c r="C123" i="177" s="1"/>
  <c r="C159" i="177" s="1"/>
  <c r="D107" i="201"/>
  <c r="C120" i="201" s="1"/>
  <c r="C122" i="201" s="1"/>
  <c r="C158" i="201" s="1"/>
  <c r="D107" i="307"/>
  <c r="C120" i="307" s="1"/>
  <c r="C122" i="307" s="1"/>
  <c r="C158" i="307" s="1"/>
  <c r="C159" i="315"/>
  <c r="C161" i="315" s="1"/>
  <c r="D107" i="283"/>
  <c r="C120" i="283" s="1"/>
  <c r="C122" i="283" s="1"/>
  <c r="C158" i="283" s="1"/>
  <c r="D107" i="231"/>
  <c r="C120" i="231" s="1"/>
  <c r="C122" i="231" s="1"/>
  <c r="C158" i="231" s="1"/>
  <c r="D107" i="270"/>
  <c r="C120" i="270" s="1"/>
  <c r="C122" i="270" s="1"/>
  <c r="C158" i="270" s="1"/>
  <c r="D107" i="235"/>
  <c r="C120" i="235" s="1"/>
  <c r="C122" i="235" s="1"/>
  <c r="C158" i="235" s="1"/>
  <c r="D107" i="295"/>
  <c r="C120" i="295" s="1"/>
  <c r="C122" i="295" s="1"/>
  <c r="C158" i="295" s="1"/>
  <c r="D107" i="268"/>
  <c r="C120" i="268" s="1"/>
  <c r="C122" i="268" s="1"/>
  <c r="C158" i="268" s="1"/>
  <c r="D107" i="251"/>
  <c r="C120" i="251" s="1"/>
  <c r="C122" i="251" s="1"/>
  <c r="C158" i="251" s="1"/>
  <c r="D107" i="265"/>
  <c r="C120" i="265" s="1"/>
  <c r="C122" i="265" s="1"/>
  <c r="C158" i="265" s="1"/>
  <c r="D108" i="192"/>
  <c r="C121" i="192" s="1"/>
  <c r="C123" i="192" s="1"/>
  <c r="C159" i="192" s="1"/>
  <c r="D141" i="315"/>
  <c r="C158" i="312"/>
  <c r="D107" i="309"/>
  <c r="C120" i="309" s="1"/>
  <c r="C122" i="309" s="1"/>
  <c r="D107" i="306"/>
  <c r="C120" i="306" s="1"/>
  <c r="C122" i="306" s="1"/>
  <c r="C158" i="305"/>
  <c r="D107" i="302"/>
  <c r="C120" i="302" s="1"/>
  <c r="C122" i="302" s="1"/>
  <c r="C158" i="301"/>
  <c r="D107" i="300"/>
  <c r="C120" i="300" s="1"/>
  <c r="C122" i="300" s="1"/>
  <c r="C158" i="299"/>
  <c r="D107" i="298"/>
  <c r="C120" i="298" s="1"/>
  <c r="C122" i="298" s="1"/>
  <c r="C158" i="297"/>
  <c r="D107" i="296"/>
  <c r="C120" i="296" s="1"/>
  <c r="C122" i="296" s="1"/>
  <c r="D107" i="294"/>
  <c r="C120" i="294" s="1"/>
  <c r="C122" i="294" s="1"/>
  <c r="C158" i="293"/>
  <c r="D107" i="292"/>
  <c r="C120" i="292" s="1"/>
  <c r="C122" i="292" s="1"/>
  <c r="C158" i="291"/>
  <c r="C158" i="289"/>
  <c r="C158" i="286"/>
  <c r="D107" i="239"/>
  <c r="C120" i="239" s="1"/>
  <c r="C122" i="239" s="1"/>
  <c r="C158" i="239" s="1"/>
  <c r="F12" i="4"/>
  <c r="F13" i="4" s="1"/>
  <c r="F14" i="4" s="1"/>
  <c r="F15" i="4" s="1"/>
  <c r="F17" i="4" s="1"/>
  <c r="D77" i="159" s="1"/>
  <c r="D107" i="284"/>
  <c r="C120" i="284" s="1"/>
  <c r="C122" i="284" s="1"/>
  <c r="C129" i="163"/>
  <c r="C133" i="163" s="1"/>
  <c r="C129" i="161"/>
  <c r="C129" i="162"/>
  <c r="C133" i="162" s="1"/>
  <c r="C129" i="160"/>
  <c r="C133" i="160" s="1"/>
  <c r="C137" i="160" s="1"/>
  <c r="C133" i="1"/>
  <c r="F35" i="4"/>
  <c r="F36" i="4" s="1"/>
  <c r="F38" i="4" s="1"/>
  <c r="D108" i="183"/>
  <c r="C121" i="183" s="1"/>
  <c r="C123" i="183" s="1"/>
  <c r="C158" i="278"/>
  <c r="D107" i="277"/>
  <c r="C120" i="277" s="1"/>
  <c r="C122" i="277" s="1"/>
  <c r="D107" i="275"/>
  <c r="C120" i="275" s="1"/>
  <c r="C122" i="275" s="1"/>
  <c r="D107" i="273"/>
  <c r="C120" i="273" s="1"/>
  <c r="C122" i="273" s="1"/>
  <c r="C158" i="272"/>
  <c r="C158" i="271"/>
  <c r="C158" i="269"/>
  <c r="C158" i="266"/>
  <c r="C158" i="263"/>
  <c r="C158" i="262"/>
  <c r="D107" i="258"/>
  <c r="C120" i="258" s="1"/>
  <c r="C122" i="258" s="1"/>
  <c r="C158" i="257"/>
  <c r="D107" i="256"/>
  <c r="C120" i="256" s="1"/>
  <c r="C122" i="256" s="1"/>
  <c r="D107" i="255"/>
  <c r="C120" i="255" s="1"/>
  <c r="C122" i="255" s="1"/>
  <c r="C158" i="254"/>
  <c r="C158" i="252"/>
  <c r="C158" i="248"/>
  <c r="C158" i="246"/>
  <c r="C158" i="245"/>
  <c r="C158" i="244"/>
  <c r="D108" i="242"/>
  <c r="C121" i="242" s="1"/>
  <c r="C123" i="242" s="1"/>
  <c r="C158" i="240"/>
  <c r="C158" i="238"/>
  <c r="C158" i="229"/>
  <c r="C158" i="226"/>
  <c r="C158" i="217"/>
  <c r="C158" i="214"/>
  <c r="C158" i="212"/>
  <c r="C158" i="211"/>
  <c r="C158" i="207"/>
  <c r="D107" i="206"/>
  <c r="C120" i="206" s="1"/>
  <c r="C122" i="206" s="1"/>
  <c r="C158" i="200"/>
  <c r="C158" i="198"/>
  <c r="C158" i="197"/>
  <c r="C159" i="193"/>
  <c r="C159" i="188"/>
  <c r="D108" i="185"/>
  <c r="C121" i="185" s="1"/>
  <c r="C123" i="185" s="1"/>
  <c r="C159" i="181"/>
  <c r="C159" i="180"/>
  <c r="C159" i="179"/>
  <c r="C159" i="178"/>
  <c r="C159" i="174"/>
  <c r="C159" i="173"/>
  <c r="C159" i="172"/>
  <c r="C159" i="171"/>
  <c r="C159" i="170"/>
  <c r="C159" i="168"/>
  <c r="C159" i="167"/>
  <c r="C148" i="1"/>
  <c r="C42" i="1"/>
  <c r="C115" i="1"/>
  <c r="C122" i="1" s="1"/>
  <c r="C57" i="1"/>
  <c r="C91" i="1" s="1"/>
  <c r="D67" i="1"/>
  <c r="D66" i="1"/>
  <c r="D65" i="1"/>
  <c r="C27" i="1"/>
  <c r="C26" i="1"/>
  <c r="C23" i="1"/>
  <c r="D75" i="159" l="1"/>
  <c r="C129" i="312" s="1"/>
  <c r="D78" i="159"/>
  <c r="C130" i="161" s="1"/>
  <c r="C133" i="161" s="1"/>
  <c r="C160" i="163"/>
  <c r="C161" i="163" s="1"/>
  <c r="C137" i="163"/>
  <c r="D141" i="163" s="1"/>
  <c r="C138" i="163" s="1"/>
  <c r="D143" i="163" s="1"/>
  <c r="C139" i="163" s="1"/>
  <c r="C160" i="162"/>
  <c r="C161" i="162" s="1"/>
  <c r="C137" i="162"/>
  <c r="D141" i="162" s="1"/>
  <c r="C138" i="162" s="1"/>
  <c r="C160" i="1"/>
  <c r="C129" i="285"/>
  <c r="C129" i="307"/>
  <c r="C129" i="311"/>
  <c r="C129" i="308"/>
  <c r="C129" i="305"/>
  <c r="C129" i="302"/>
  <c r="C129" i="304"/>
  <c r="C129" i="295"/>
  <c r="C129" i="291"/>
  <c r="C129" i="310"/>
  <c r="C129" i="296"/>
  <c r="C129" i="287"/>
  <c r="C129" i="300"/>
  <c r="C129" i="294"/>
  <c r="C129" i="290"/>
  <c r="C129" i="313"/>
  <c r="C129" i="301"/>
  <c r="C129" i="299"/>
  <c r="C129" i="297"/>
  <c r="C129" i="293"/>
  <c r="C129" i="289"/>
  <c r="C129" i="288"/>
  <c r="C129" i="286"/>
  <c r="C129" i="298"/>
  <c r="C129" i="292"/>
  <c r="C128" i="285"/>
  <c r="C128" i="313"/>
  <c r="C128" i="310"/>
  <c r="C128" i="304"/>
  <c r="C128" i="301"/>
  <c r="C128" i="307"/>
  <c r="C128" i="312"/>
  <c r="C128" i="309"/>
  <c r="C128" i="306"/>
  <c r="C128" i="303"/>
  <c r="C128" i="314"/>
  <c r="C128" i="311"/>
  <c r="C128" i="302"/>
  <c r="C128" i="298"/>
  <c r="C128" i="296"/>
  <c r="C128" i="292"/>
  <c r="C128" i="287"/>
  <c r="C128" i="308"/>
  <c r="C128" i="297"/>
  <c r="C128" i="293"/>
  <c r="C128" i="289"/>
  <c r="C128" i="295"/>
  <c r="C128" i="291"/>
  <c r="C128" i="305"/>
  <c r="C128" i="300"/>
  <c r="C128" i="294"/>
  <c r="C128" i="290"/>
  <c r="C128" i="299"/>
  <c r="C128" i="288"/>
  <c r="C128" i="286"/>
  <c r="C138" i="315"/>
  <c r="C158" i="309"/>
  <c r="C158" i="306"/>
  <c r="C158" i="302"/>
  <c r="C158" i="300"/>
  <c r="C158" i="298"/>
  <c r="C158" i="296"/>
  <c r="C158" i="294"/>
  <c r="C158" i="292"/>
  <c r="C128" i="281"/>
  <c r="C128" i="284"/>
  <c r="C128" i="282"/>
  <c r="C128" i="283"/>
  <c r="C129" i="281"/>
  <c r="C129" i="283"/>
  <c r="C129" i="282"/>
  <c r="C129" i="284"/>
  <c r="C158" i="284"/>
  <c r="C128" i="280"/>
  <c r="C128" i="277"/>
  <c r="C128" i="274"/>
  <c r="C128" i="271"/>
  <c r="C128" i="267"/>
  <c r="C128" i="264"/>
  <c r="C128" i="261"/>
  <c r="C128" i="258"/>
  <c r="C128" i="279"/>
  <c r="C128" i="276"/>
  <c r="C128" i="273"/>
  <c r="C128" i="270"/>
  <c r="C128" i="269"/>
  <c r="C128" i="266"/>
  <c r="C128" i="263"/>
  <c r="C128" i="259"/>
  <c r="C128" i="268"/>
  <c r="C128" i="262"/>
  <c r="C128" i="251"/>
  <c r="C128" i="247"/>
  <c r="C128" i="243"/>
  <c r="C128" i="238"/>
  <c r="C128" i="278"/>
  <c r="C128" i="260"/>
  <c r="C128" i="256"/>
  <c r="C128" i="254"/>
  <c r="C128" i="250"/>
  <c r="C128" i="246"/>
  <c r="C129" i="242"/>
  <c r="C128" i="237"/>
  <c r="C128" i="275"/>
  <c r="C128" i="265"/>
  <c r="C128" i="272"/>
  <c r="C128" i="253"/>
  <c r="C128" i="252"/>
  <c r="C128" i="249"/>
  <c r="C128" i="244"/>
  <c r="C128" i="229"/>
  <c r="C128" i="226"/>
  <c r="C128" i="225"/>
  <c r="C128" i="224"/>
  <c r="C128" i="245"/>
  <c r="C128" i="239"/>
  <c r="C128" i="235"/>
  <c r="C128" i="233"/>
  <c r="C128" i="232"/>
  <c r="C128" i="231"/>
  <c r="C128" i="228"/>
  <c r="C128" i="221"/>
  <c r="C128" i="255"/>
  <c r="C128" i="240"/>
  <c r="C128" i="236"/>
  <c r="C128" i="234"/>
  <c r="C129" i="230"/>
  <c r="C128" i="223"/>
  <c r="C128" i="220"/>
  <c r="C128" i="257"/>
  <c r="C128" i="248"/>
  <c r="C128" i="213"/>
  <c r="C128" i="210"/>
  <c r="C128" i="206"/>
  <c r="C128" i="205"/>
  <c r="C128" i="203"/>
  <c r="C128" i="202"/>
  <c r="C128" i="199"/>
  <c r="C128" i="196"/>
  <c r="C129" i="193"/>
  <c r="C128" i="219"/>
  <c r="C128" i="215"/>
  <c r="C128" i="209"/>
  <c r="C129" i="195"/>
  <c r="C128" i="222"/>
  <c r="C128" i="218"/>
  <c r="C128" i="217"/>
  <c r="C128" i="214"/>
  <c r="C128" i="212"/>
  <c r="C128" i="208"/>
  <c r="C128" i="204"/>
  <c r="C128" i="201"/>
  <c r="C128" i="198"/>
  <c r="C128" i="227"/>
  <c r="C128" i="216"/>
  <c r="C128" i="211"/>
  <c r="C128" i="207"/>
  <c r="C128" i="200"/>
  <c r="C128" i="197"/>
  <c r="C129" i="194"/>
  <c r="C129" i="192"/>
  <c r="C129" i="189"/>
  <c r="C129" i="185"/>
  <c r="C129" i="182"/>
  <c r="C129" i="179"/>
  <c r="C129" i="175"/>
  <c r="C129" i="174"/>
  <c r="C129" i="170"/>
  <c r="C129" i="191"/>
  <c r="C129" i="188"/>
  <c r="C129" i="184"/>
  <c r="C129" i="178"/>
  <c r="C129" i="173"/>
  <c r="C129" i="169"/>
  <c r="C129" i="168"/>
  <c r="C129" i="187"/>
  <c r="C129" i="181"/>
  <c r="C129" i="177"/>
  <c r="C129" i="172"/>
  <c r="C129" i="167"/>
  <c r="C129" i="166"/>
  <c r="C129" i="165"/>
  <c r="C129" i="190"/>
  <c r="C129" i="186"/>
  <c r="C129" i="183"/>
  <c r="C129" i="180"/>
  <c r="C129" i="176"/>
  <c r="C129" i="171"/>
  <c r="C129" i="164"/>
  <c r="C129" i="279"/>
  <c r="C129" i="276"/>
  <c r="C129" i="273"/>
  <c r="C129" i="270"/>
  <c r="C129" i="260"/>
  <c r="C129" i="257"/>
  <c r="C129" i="269"/>
  <c r="C129" i="278"/>
  <c r="C129" i="275"/>
  <c r="C129" i="272"/>
  <c r="C129" i="268"/>
  <c r="C129" i="265"/>
  <c r="C129" i="262"/>
  <c r="C129" i="271"/>
  <c r="C129" i="267"/>
  <c r="C129" i="261"/>
  <c r="C129" i="256"/>
  <c r="C129" i="254"/>
  <c r="C129" i="250"/>
  <c r="C129" i="246"/>
  <c r="C130" i="242"/>
  <c r="C129" i="237"/>
  <c r="C129" i="280"/>
  <c r="C129" i="266"/>
  <c r="C129" i="259"/>
  <c r="C129" i="253"/>
  <c r="C129" i="249"/>
  <c r="C129" i="245"/>
  <c r="C129" i="240"/>
  <c r="C129" i="236"/>
  <c r="C129" i="277"/>
  <c r="C129" i="264"/>
  <c r="C129" i="274"/>
  <c r="C129" i="247"/>
  <c r="C129" i="239"/>
  <c r="C129" i="235"/>
  <c r="C129" i="233"/>
  <c r="C129" i="232"/>
  <c r="C129" i="231"/>
  <c r="C129" i="228"/>
  <c r="C129" i="221"/>
  <c r="C129" i="255"/>
  <c r="C129" i="251"/>
  <c r="C129" i="243"/>
  <c r="C129" i="234"/>
  <c r="C130" i="230"/>
  <c r="C129" i="223"/>
  <c r="C129" i="263"/>
  <c r="C129" i="258"/>
  <c r="C129" i="248"/>
  <c r="C129" i="238"/>
  <c r="C129" i="227"/>
  <c r="C129" i="222"/>
  <c r="C129" i="219"/>
  <c r="C129" i="252"/>
  <c r="C129" i="244"/>
  <c r="C129" i="226"/>
  <c r="C129" i="225"/>
  <c r="C129" i="215"/>
  <c r="C129" i="209"/>
  <c r="C130" i="195"/>
  <c r="C129" i="220"/>
  <c r="C129" i="218"/>
  <c r="C129" i="217"/>
  <c r="C129" i="214"/>
  <c r="C129" i="212"/>
  <c r="C129" i="208"/>
  <c r="C129" i="204"/>
  <c r="C129" i="201"/>
  <c r="C129" i="198"/>
  <c r="C129" i="224"/>
  <c r="C129" i="216"/>
  <c r="C129" i="211"/>
  <c r="C129" i="207"/>
  <c r="C129" i="200"/>
  <c r="C129" i="197"/>
  <c r="C130" i="194"/>
  <c r="C129" i="229"/>
  <c r="C129" i="213"/>
  <c r="C129" i="210"/>
  <c r="C129" i="206"/>
  <c r="C129" i="205"/>
  <c r="C129" i="203"/>
  <c r="C129" i="202"/>
  <c r="C129" i="199"/>
  <c r="C129" i="196"/>
  <c r="C130" i="193"/>
  <c r="C130" i="191"/>
  <c r="C130" i="188"/>
  <c r="C130" i="184"/>
  <c r="C130" i="178"/>
  <c r="C130" i="173"/>
  <c r="C130" i="169"/>
  <c r="C130" i="168"/>
  <c r="C130" i="187"/>
  <c r="C130" i="181"/>
  <c r="C130" i="177"/>
  <c r="C130" i="172"/>
  <c r="C130" i="167"/>
  <c r="C130" i="166"/>
  <c r="C130" i="165"/>
  <c r="C130" i="190"/>
  <c r="C130" i="186"/>
  <c r="C130" i="183"/>
  <c r="C130" i="180"/>
  <c r="C130" i="176"/>
  <c r="C130" i="171"/>
  <c r="C130" i="164"/>
  <c r="C130" i="192"/>
  <c r="C130" i="189"/>
  <c r="C130" i="185"/>
  <c r="C130" i="182"/>
  <c r="C130" i="179"/>
  <c r="C130" i="175"/>
  <c r="C130" i="174"/>
  <c r="C130" i="170"/>
  <c r="C160" i="160"/>
  <c r="C161" i="160" s="1"/>
  <c r="D141" i="160"/>
  <c r="C138" i="160" s="1"/>
  <c r="D143" i="160" s="1"/>
  <c r="C139" i="160" s="1"/>
  <c r="C159" i="183"/>
  <c r="C158" i="277"/>
  <c r="C158" i="275"/>
  <c r="C158" i="273"/>
  <c r="C158" i="258"/>
  <c r="C158" i="256"/>
  <c r="C158" i="255"/>
  <c r="C159" i="242"/>
  <c r="C158" i="206"/>
  <c r="C159" i="185"/>
  <c r="C43" i="1"/>
  <c r="D69" i="1"/>
  <c r="C78" i="1" s="1"/>
  <c r="C29" i="1"/>
  <c r="C129" i="303" l="1"/>
  <c r="C129" i="309"/>
  <c r="C129" i="306"/>
  <c r="C129" i="314"/>
  <c r="C137" i="161"/>
  <c r="D141" i="161" s="1"/>
  <c r="C138" i="161" s="1"/>
  <c r="D143" i="161" s="1"/>
  <c r="C139" i="161" s="1"/>
  <c r="D146" i="161" s="1"/>
  <c r="C160" i="161"/>
  <c r="C161" i="161" s="1"/>
  <c r="C156" i="1"/>
  <c r="C83" i="1"/>
  <c r="C84" i="1" s="1"/>
  <c r="C130" i="285"/>
  <c r="C132" i="285" s="1"/>
  <c r="C136" i="285" s="1"/>
  <c r="C130" i="312"/>
  <c r="C132" i="312" s="1"/>
  <c r="C136" i="312" s="1"/>
  <c r="C130" i="309"/>
  <c r="C132" i="309" s="1"/>
  <c r="C136" i="309" s="1"/>
  <c r="C130" i="306"/>
  <c r="C130" i="303"/>
  <c r="C132" i="303" s="1"/>
  <c r="C136" i="303" s="1"/>
  <c r="C130" i="314"/>
  <c r="C130" i="311"/>
  <c r="C132" i="311" s="1"/>
  <c r="C136" i="311" s="1"/>
  <c r="C130" i="308"/>
  <c r="C132" i="308" s="1"/>
  <c r="C136" i="308" s="1"/>
  <c r="C130" i="305"/>
  <c r="C132" i="305" s="1"/>
  <c r="C136" i="305" s="1"/>
  <c r="C130" i="302"/>
  <c r="C132" i="302" s="1"/>
  <c r="C136" i="302" s="1"/>
  <c r="C130" i="313"/>
  <c r="C132" i="313" s="1"/>
  <c r="C136" i="313" s="1"/>
  <c r="C130" i="310"/>
  <c r="C132" i="310" s="1"/>
  <c r="C136" i="310" s="1"/>
  <c r="C130" i="304"/>
  <c r="C132" i="304" s="1"/>
  <c r="C136" i="304" s="1"/>
  <c r="C130" i="301"/>
  <c r="C132" i="301" s="1"/>
  <c r="C136" i="301" s="1"/>
  <c r="C130" i="300"/>
  <c r="C132" i="300" s="1"/>
  <c r="C136" i="300" s="1"/>
  <c r="C130" i="294"/>
  <c r="C132" i="294" s="1"/>
  <c r="C136" i="294" s="1"/>
  <c r="C130" i="290"/>
  <c r="C132" i="290" s="1"/>
  <c r="C136" i="290" s="1"/>
  <c r="C130" i="299"/>
  <c r="C132" i="299" s="1"/>
  <c r="C136" i="299" s="1"/>
  <c r="C130" i="297"/>
  <c r="C132" i="297" s="1"/>
  <c r="C136" i="297" s="1"/>
  <c r="C130" i="293"/>
  <c r="C132" i="293" s="1"/>
  <c r="C136" i="293" s="1"/>
  <c r="C130" i="289"/>
  <c r="C132" i="289" s="1"/>
  <c r="C136" i="289" s="1"/>
  <c r="C130" i="288"/>
  <c r="C132" i="288" s="1"/>
  <c r="C136" i="288" s="1"/>
  <c r="C130" i="286"/>
  <c r="C132" i="286" s="1"/>
  <c r="C136" i="286" s="1"/>
  <c r="C130" i="307"/>
  <c r="C132" i="307" s="1"/>
  <c r="C136" i="307" s="1"/>
  <c r="C130" i="298"/>
  <c r="C132" i="298" s="1"/>
  <c r="C136" i="298" s="1"/>
  <c r="C130" i="296"/>
  <c r="C132" i="296" s="1"/>
  <c r="C136" i="296" s="1"/>
  <c r="C130" i="292"/>
  <c r="C130" i="287"/>
  <c r="C132" i="287" s="1"/>
  <c r="C136" i="287" s="1"/>
  <c r="C130" i="295"/>
  <c r="C132" i="295" s="1"/>
  <c r="C136" i="295" s="1"/>
  <c r="C130" i="291"/>
  <c r="C132" i="291" s="1"/>
  <c r="C136" i="291" s="1"/>
  <c r="C132" i="292"/>
  <c r="C136" i="292" s="1"/>
  <c r="D143" i="315"/>
  <c r="C139" i="315" s="1"/>
  <c r="C130" i="281"/>
  <c r="C132" i="281" s="1"/>
  <c r="C130" i="283"/>
  <c r="C132" i="283" s="1"/>
  <c r="C136" i="283" s="1"/>
  <c r="C130" i="282"/>
  <c r="C132" i="282" s="1"/>
  <c r="C136" i="282" s="1"/>
  <c r="C130" i="284"/>
  <c r="C132" i="284" s="1"/>
  <c r="C136" i="284" s="1"/>
  <c r="C130" i="269"/>
  <c r="C132" i="269" s="1"/>
  <c r="C136" i="269" s="1"/>
  <c r="C130" i="266"/>
  <c r="C132" i="266" s="1"/>
  <c r="C136" i="266" s="1"/>
  <c r="C130" i="263"/>
  <c r="C132" i="263" s="1"/>
  <c r="C136" i="263" s="1"/>
  <c r="C130" i="259"/>
  <c r="C132" i="259" s="1"/>
  <c r="C136" i="259" s="1"/>
  <c r="C130" i="278"/>
  <c r="C132" i="278" s="1"/>
  <c r="C136" i="278" s="1"/>
  <c r="C130" i="275"/>
  <c r="C132" i="275" s="1"/>
  <c r="C136" i="275" s="1"/>
  <c r="C130" i="272"/>
  <c r="C132" i="272" s="1"/>
  <c r="C136" i="272" s="1"/>
  <c r="C130" i="280"/>
  <c r="C132" i="280" s="1"/>
  <c r="C136" i="280" s="1"/>
  <c r="C130" i="277"/>
  <c r="C132" i="277" s="1"/>
  <c r="C136" i="277" s="1"/>
  <c r="C130" i="274"/>
  <c r="C132" i="274" s="1"/>
  <c r="C136" i="274" s="1"/>
  <c r="C130" i="271"/>
  <c r="C132" i="271" s="1"/>
  <c r="C136" i="271" s="1"/>
  <c r="C130" i="267"/>
  <c r="C132" i="267" s="1"/>
  <c r="C136" i="267" s="1"/>
  <c r="C130" i="264"/>
  <c r="C132" i="264" s="1"/>
  <c r="C136" i="264" s="1"/>
  <c r="C130" i="261"/>
  <c r="C132" i="261" s="1"/>
  <c r="C136" i="261" s="1"/>
  <c r="C130" i="258"/>
  <c r="C132" i="258" s="1"/>
  <c r="C136" i="258" s="1"/>
  <c r="C130" i="270"/>
  <c r="C132" i="270" s="1"/>
  <c r="C136" i="270" s="1"/>
  <c r="C130" i="260"/>
  <c r="C132" i="260" s="1"/>
  <c r="C136" i="260" s="1"/>
  <c r="C130" i="253"/>
  <c r="C132" i="253" s="1"/>
  <c r="C136" i="253" s="1"/>
  <c r="C130" i="249"/>
  <c r="C132" i="249" s="1"/>
  <c r="C136" i="249" s="1"/>
  <c r="C130" i="245"/>
  <c r="C132" i="245" s="1"/>
  <c r="C136" i="245" s="1"/>
  <c r="C130" i="240"/>
  <c r="C132" i="240" s="1"/>
  <c r="C136" i="240" s="1"/>
  <c r="C130" i="236"/>
  <c r="C132" i="236" s="1"/>
  <c r="C136" i="236" s="1"/>
  <c r="C130" i="279"/>
  <c r="C132" i="279" s="1"/>
  <c r="C136" i="279" s="1"/>
  <c r="C130" i="265"/>
  <c r="C132" i="265" s="1"/>
  <c r="C136" i="265" s="1"/>
  <c r="C130" i="255"/>
  <c r="C132" i="255" s="1"/>
  <c r="C136" i="255" s="1"/>
  <c r="C130" i="252"/>
  <c r="C132" i="252" s="1"/>
  <c r="C136" i="252" s="1"/>
  <c r="C130" i="248"/>
  <c r="C132" i="248" s="1"/>
  <c r="C136" i="248" s="1"/>
  <c r="C130" i="244"/>
  <c r="C132" i="244" s="1"/>
  <c r="C136" i="244" s="1"/>
  <c r="C130" i="239"/>
  <c r="C132" i="239" s="1"/>
  <c r="C136" i="239" s="1"/>
  <c r="C130" i="235"/>
  <c r="C132" i="235" s="1"/>
  <c r="C136" i="235" s="1"/>
  <c r="C130" i="276"/>
  <c r="C132" i="276" s="1"/>
  <c r="C136" i="276" s="1"/>
  <c r="C130" i="273"/>
  <c r="C132" i="273" s="1"/>
  <c r="C136" i="273" s="1"/>
  <c r="C130" i="251"/>
  <c r="C132" i="251" s="1"/>
  <c r="C136" i="251" s="1"/>
  <c r="C130" i="243"/>
  <c r="C132" i="243" s="1"/>
  <c r="C136" i="243" s="1"/>
  <c r="C130" i="234"/>
  <c r="C132" i="234" s="1"/>
  <c r="C136" i="234" s="1"/>
  <c r="C131" i="230"/>
  <c r="C133" i="230" s="1"/>
  <c r="C137" i="230" s="1"/>
  <c r="C130" i="223"/>
  <c r="C132" i="223" s="1"/>
  <c r="C136" i="223" s="1"/>
  <c r="C130" i="220"/>
  <c r="C132" i="220" s="1"/>
  <c r="C136" i="220" s="1"/>
  <c r="C130" i="268"/>
  <c r="C132" i="268" s="1"/>
  <c r="C136" i="268" s="1"/>
  <c r="C130" i="254"/>
  <c r="C132" i="254" s="1"/>
  <c r="C136" i="254" s="1"/>
  <c r="C130" i="238"/>
  <c r="C132" i="238" s="1"/>
  <c r="C136" i="238" s="1"/>
  <c r="C130" i="237"/>
  <c r="C132" i="237" s="1"/>
  <c r="C130" i="227"/>
  <c r="C132" i="227" s="1"/>
  <c r="C136" i="227" s="1"/>
  <c r="C130" i="222"/>
  <c r="C132" i="222" s="1"/>
  <c r="C136" i="222" s="1"/>
  <c r="C130" i="262"/>
  <c r="C132" i="262" s="1"/>
  <c r="C136" i="262" s="1"/>
  <c r="C130" i="257"/>
  <c r="C132" i="257" s="1"/>
  <c r="C136" i="257" s="1"/>
  <c r="C130" i="256"/>
  <c r="C132" i="256" s="1"/>
  <c r="C136" i="256" s="1"/>
  <c r="C130" i="246"/>
  <c r="C132" i="246" s="1"/>
  <c r="C136" i="246" s="1"/>
  <c r="C130" i="229"/>
  <c r="C132" i="229" s="1"/>
  <c r="C136" i="229" s="1"/>
  <c r="C130" i="226"/>
  <c r="C132" i="226" s="1"/>
  <c r="C136" i="226" s="1"/>
  <c r="C130" i="225"/>
  <c r="C132" i="225" s="1"/>
  <c r="C136" i="225" s="1"/>
  <c r="C130" i="224"/>
  <c r="C132" i="224" s="1"/>
  <c r="C136" i="224" s="1"/>
  <c r="C130" i="250"/>
  <c r="C132" i="250" s="1"/>
  <c r="C136" i="250" s="1"/>
  <c r="C130" i="247"/>
  <c r="C132" i="247" s="1"/>
  <c r="C136" i="247" s="1"/>
  <c r="C131" i="242"/>
  <c r="C133" i="242" s="1"/>
  <c r="C137" i="242" s="1"/>
  <c r="C130" i="233"/>
  <c r="C132" i="233" s="1"/>
  <c r="C136" i="233" s="1"/>
  <c r="C130" i="219"/>
  <c r="C132" i="219" s="1"/>
  <c r="C136" i="219" s="1"/>
  <c r="C130" i="218"/>
  <c r="C132" i="218" s="1"/>
  <c r="C136" i="218" s="1"/>
  <c r="C130" i="217"/>
  <c r="C132" i="217" s="1"/>
  <c r="C136" i="217" s="1"/>
  <c r="C130" i="214"/>
  <c r="C132" i="214" s="1"/>
  <c r="C136" i="214" s="1"/>
  <c r="C130" i="212"/>
  <c r="C132" i="212" s="1"/>
  <c r="C136" i="212" s="1"/>
  <c r="C130" i="208"/>
  <c r="C132" i="208" s="1"/>
  <c r="C136" i="208" s="1"/>
  <c r="C130" i="204"/>
  <c r="C132" i="204" s="1"/>
  <c r="C136" i="204" s="1"/>
  <c r="C130" i="201"/>
  <c r="C132" i="201" s="1"/>
  <c r="C136" i="201" s="1"/>
  <c r="C130" i="198"/>
  <c r="C132" i="198" s="1"/>
  <c r="C136" i="198" s="1"/>
  <c r="C130" i="221"/>
  <c r="C132" i="221" s="1"/>
  <c r="C136" i="221" s="1"/>
  <c r="C130" i="216"/>
  <c r="C132" i="216" s="1"/>
  <c r="C136" i="216" s="1"/>
  <c r="C130" i="211"/>
  <c r="C132" i="211" s="1"/>
  <c r="C136" i="211" s="1"/>
  <c r="C130" i="207"/>
  <c r="C132" i="207" s="1"/>
  <c r="C136" i="207" s="1"/>
  <c r="C130" i="200"/>
  <c r="C132" i="200" s="1"/>
  <c r="C136" i="200" s="1"/>
  <c r="C130" i="197"/>
  <c r="C132" i="197" s="1"/>
  <c r="C136" i="197" s="1"/>
  <c r="C131" i="194"/>
  <c r="C133" i="194" s="1"/>
  <c r="C137" i="194" s="1"/>
  <c r="C130" i="231"/>
  <c r="C132" i="231" s="1"/>
  <c r="C136" i="231" s="1"/>
  <c r="C130" i="213"/>
  <c r="C132" i="213" s="1"/>
  <c r="C136" i="213" s="1"/>
  <c r="C130" i="210"/>
  <c r="C132" i="210" s="1"/>
  <c r="C136" i="210" s="1"/>
  <c r="C130" i="206"/>
  <c r="C132" i="206" s="1"/>
  <c r="C136" i="206" s="1"/>
  <c r="C130" i="205"/>
  <c r="C132" i="205" s="1"/>
  <c r="C136" i="205" s="1"/>
  <c r="C130" i="203"/>
  <c r="C132" i="203" s="1"/>
  <c r="C136" i="203" s="1"/>
  <c r="C130" i="202"/>
  <c r="C132" i="202" s="1"/>
  <c r="C136" i="202" s="1"/>
  <c r="C130" i="199"/>
  <c r="C132" i="199" s="1"/>
  <c r="C136" i="199" s="1"/>
  <c r="C130" i="196"/>
  <c r="C132" i="196" s="1"/>
  <c r="C136" i="196" s="1"/>
  <c r="C130" i="232"/>
  <c r="C132" i="232" s="1"/>
  <c r="C136" i="232" s="1"/>
  <c r="C130" i="228"/>
  <c r="C132" i="228" s="1"/>
  <c r="C136" i="228" s="1"/>
  <c r="C130" i="215"/>
  <c r="C132" i="215" s="1"/>
  <c r="C136" i="215" s="1"/>
  <c r="C130" i="209"/>
  <c r="C132" i="209" s="1"/>
  <c r="C136" i="209" s="1"/>
  <c r="C131" i="195"/>
  <c r="C133" i="195" s="1"/>
  <c r="C137" i="195" s="1"/>
  <c r="C131" i="187"/>
  <c r="C133" i="187" s="1"/>
  <c r="C137" i="187" s="1"/>
  <c r="C131" i="181"/>
  <c r="C133" i="181" s="1"/>
  <c r="C137" i="181" s="1"/>
  <c r="C131" i="177"/>
  <c r="C133" i="177" s="1"/>
  <c r="C137" i="177" s="1"/>
  <c r="C131" i="172"/>
  <c r="C133" i="172" s="1"/>
  <c r="C137" i="172" s="1"/>
  <c r="C131" i="167"/>
  <c r="C133" i="167" s="1"/>
  <c r="C137" i="167" s="1"/>
  <c r="C131" i="166"/>
  <c r="C133" i="166" s="1"/>
  <c r="C137" i="166" s="1"/>
  <c r="C131" i="165"/>
  <c r="C133" i="165" s="1"/>
  <c r="C137" i="165" s="1"/>
  <c r="C131" i="190"/>
  <c r="C133" i="190" s="1"/>
  <c r="C137" i="190" s="1"/>
  <c r="C131" i="186"/>
  <c r="C133" i="186" s="1"/>
  <c r="C137" i="186" s="1"/>
  <c r="C131" i="183"/>
  <c r="C133" i="183" s="1"/>
  <c r="C137" i="183" s="1"/>
  <c r="C131" i="180"/>
  <c r="C133" i="180" s="1"/>
  <c r="C137" i="180" s="1"/>
  <c r="C131" i="176"/>
  <c r="C133" i="176" s="1"/>
  <c r="C137" i="176" s="1"/>
  <c r="C131" i="171"/>
  <c r="C133" i="171" s="1"/>
  <c r="C137" i="171" s="1"/>
  <c r="C131" i="164"/>
  <c r="C133" i="164" s="1"/>
  <c r="C137" i="164" s="1"/>
  <c r="C131" i="193"/>
  <c r="C133" i="193" s="1"/>
  <c r="C137" i="193" s="1"/>
  <c r="C131" i="192"/>
  <c r="C133" i="192" s="1"/>
  <c r="C137" i="192" s="1"/>
  <c r="C131" i="189"/>
  <c r="C133" i="189" s="1"/>
  <c r="C137" i="189" s="1"/>
  <c r="C131" i="185"/>
  <c r="C133" i="185" s="1"/>
  <c r="C137" i="185" s="1"/>
  <c r="C131" i="182"/>
  <c r="C133" i="182" s="1"/>
  <c r="C137" i="182" s="1"/>
  <c r="C131" i="179"/>
  <c r="C133" i="179" s="1"/>
  <c r="C137" i="179" s="1"/>
  <c r="C131" i="175"/>
  <c r="C133" i="175" s="1"/>
  <c r="C137" i="175" s="1"/>
  <c r="C131" i="174"/>
  <c r="C133" i="174" s="1"/>
  <c r="C137" i="174" s="1"/>
  <c r="C131" i="170"/>
  <c r="C133" i="170" s="1"/>
  <c r="C137" i="170" s="1"/>
  <c r="C131" i="191"/>
  <c r="C133" i="191" s="1"/>
  <c r="C137" i="191" s="1"/>
  <c r="C131" i="188"/>
  <c r="C133" i="188" s="1"/>
  <c r="C137" i="188" s="1"/>
  <c r="C131" i="184"/>
  <c r="C133" i="184" s="1"/>
  <c r="C137" i="184" s="1"/>
  <c r="C131" i="178"/>
  <c r="C133" i="178" s="1"/>
  <c r="C137" i="178" s="1"/>
  <c r="C131" i="173"/>
  <c r="C133" i="173" s="1"/>
  <c r="C137" i="173" s="1"/>
  <c r="C131" i="169"/>
  <c r="C133" i="169" s="1"/>
  <c r="C137" i="169" s="1"/>
  <c r="C131" i="168"/>
  <c r="C133" i="168" s="1"/>
  <c r="C137" i="168" s="1"/>
  <c r="D147" i="163"/>
  <c r="D145" i="163"/>
  <c r="D146" i="163"/>
  <c r="D143" i="162"/>
  <c r="C139" i="162" s="1"/>
  <c r="D146" i="160"/>
  <c r="D147" i="160"/>
  <c r="D145" i="160"/>
  <c r="D41" i="1"/>
  <c r="C47" i="1"/>
  <c r="D40" i="1"/>
  <c r="D43" i="1"/>
  <c r="C132" i="314" l="1"/>
  <c r="C136" i="314" s="1"/>
  <c r="C132" i="306"/>
  <c r="C136" i="306" s="1"/>
  <c r="C159" i="285"/>
  <c r="C160" i="285" s="1"/>
  <c r="D145" i="161"/>
  <c r="D147" i="161"/>
  <c r="C159" i="281"/>
  <c r="C160" i="281" s="1"/>
  <c r="C136" i="281"/>
  <c r="D140" i="281" s="1"/>
  <c r="C137" i="281" s="1"/>
  <c r="D142" i="281" s="1"/>
  <c r="C138" i="281" s="1"/>
  <c r="D144" i="281" s="1"/>
  <c r="C159" i="309"/>
  <c r="C160" i="309" s="1"/>
  <c r="D140" i="309"/>
  <c r="C159" i="291"/>
  <c r="C160" i="291" s="1"/>
  <c r="C159" i="296"/>
  <c r="C160" i="296" s="1"/>
  <c r="D140" i="296"/>
  <c r="C137" i="296" s="1"/>
  <c r="C159" i="299"/>
  <c r="C160" i="299" s="1"/>
  <c r="C159" i="301"/>
  <c r="C160" i="301" s="1"/>
  <c r="C159" i="314"/>
  <c r="C160" i="314" s="1"/>
  <c r="D140" i="314"/>
  <c r="C137" i="314" s="1"/>
  <c r="D142" i="314" s="1"/>
  <c r="C138" i="314" s="1"/>
  <c r="C159" i="312"/>
  <c r="C160" i="312" s="1"/>
  <c r="C159" i="295"/>
  <c r="C160" i="295" s="1"/>
  <c r="C159" i="290"/>
  <c r="C160" i="290" s="1"/>
  <c r="C159" i="307"/>
  <c r="C160" i="307" s="1"/>
  <c r="C159" i="293"/>
  <c r="C160" i="293" s="1"/>
  <c r="C159" i="294"/>
  <c r="C160" i="294" s="1"/>
  <c r="D140" i="294"/>
  <c r="C159" i="310"/>
  <c r="C160" i="310" s="1"/>
  <c r="C159" i="306"/>
  <c r="C160" i="306" s="1"/>
  <c r="D140" i="306"/>
  <c r="C159" i="287"/>
  <c r="C160" i="287" s="1"/>
  <c r="D140" i="287"/>
  <c r="C137" i="287" s="1"/>
  <c r="D142" i="287" s="1"/>
  <c r="C138" i="287" s="1"/>
  <c r="C159" i="313"/>
  <c r="C160" i="313" s="1"/>
  <c r="C159" i="308"/>
  <c r="C160" i="308" s="1"/>
  <c r="C159" i="297"/>
  <c r="C160" i="297" s="1"/>
  <c r="C159" i="289"/>
  <c r="C160" i="289" s="1"/>
  <c r="C159" i="311"/>
  <c r="C160" i="311" s="1"/>
  <c r="C159" i="300"/>
  <c r="C160" i="300" s="1"/>
  <c r="D140" i="300"/>
  <c r="C159" i="305"/>
  <c r="C160" i="305" s="1"/>
  <c r="C159" i="303"/>
  <c r="C160" i="303" s="1"/>
  <c r="C159" i="292"/>
  <c r="C160" i="292" s="1"/>
  <c r="D140" i="292"/>
  <c r="C137" i="292" s="1"/>
  <c r="C159" i="302"/>
  <c r="C160" i="302" s="1"/>
  <c r="D140" i="302"/>
  <c r="C159" i="288"/>
  <c r="C160" i="288" s="1"/>
  <c r="C159" i="298"/>
  <c r="C160" i="298" s="1"/>
  <c r="D140" i="298"/>
  <c r="C159" i="286"/>
  <c r="C160" i="286" s="1"/>
  <c r="C159" i="304"/>
  <c r="C160" i="304" s="1"/>
  <c r="D140" i="304"/>
  <c r="C137" i="304" s="1"/>
  <c r="D142" i="304" s="1"/>
  <c r="C138" i="304" s="1"/>
  <c r="D145" i="315"/>
  <c r="D146" i="315"/>
  <c r="D147" i="315"/>
  <c r="D140" i="285"/>
  <c r="C137" i="285" s="1"/>
  <c r="C159" i="283"/>
  <c r="C160" i="283" s="1"/>
  <c r="C159" i="284"/>
  <c r="C160" i="284" s="1"/>
  <c r="C159" i="282"/>
  <c r="C160" i="282" s="1"/>
  <c r="C160" i="182"/>
  <c r="C161" i="182" s="1"/>
  <c r="D141" i="182"/>
  <c r="C138" i="182" s="1"/>
  <c r="C160" i="180"/>
  <c r="C161" i="180" s="1"/>
  <c r="C159" i="209"/>
  <c r="C160" i="209" s="1"/>
  <c r="C159" i="231"/>
  <c r="C160" i="231" s="1"/>
  <c r="C159" i="223"/>
  <c r="C160" i="223" s="1"/>
  <c r="C160" i="168"/>
  <c r="C161" i="168" s="1"/>
  <c r="C160" i="174"/>
  <c r="C161" i="174" s="1"/>
  <c r="C160" i="183"/>
  <c r="C161" i="183" s="1"/>
  <c r="C160" i="169"/>
  <c r="C161" i="169" s="1"/>
  <c r="C160" i="175"/>
  <c r="C161" i="175" s="1"/>
  <c r="C159" i="210"/>
  <c r="C160" i="210" s="1"/>
  <c r="C159" i="197"/>
  <c r="C160" i="197" s="1"/>
  <c r="C159" i="216"/>
  <c r="C160" i="216" s="1"/>
  <c r="D140" i="216"/>
  <c r="C137" i="216" s="1"/>
  <c r="D142" i="216" s="1"/>
  <c r="C138" i="216" s="1"/>
  <c r="C159" i="204"/>
  <c r="C160" i="204" s="1"/>
  <c r="D140" i="204"/>
  <c r="C137" i="204" s="1"/>
  <c r="D142" i="204" s="1"/>
  <c r="C138" i="204" s="1"/>
  <c r="C159" i="217"/>
  <c r="C160" i="217" s="1"/>
  <c r="C160" i="242"/>
  <c r="C161" i="242" s="1"/>
  <c r="C159" i="225"/>
  <c r="C160" i="225" s="1"/>
  <c r="C159" i="256"/>
  <c r="C160" i="256" s="1"/>
  <c r="C159" i="227"/>
  <c r="C160" i="227" s="1"/>
  <c r="C159" i="268"/>
  <c r="C160" i="268" s="1"/>
  <c r="C159" i="234"/>
  <c r="C160" i="234" s="1"/>
  <c r="C159" i="276"/>
  <c r="C160" i="276" s="1"/>
  <c r="D140" i="276"/>
  <c r="C137" i="276" s="1"/>
  <c r="C159" i="248"/>
  <c r="C160" i="248" s="1"/>
  <c r="C159" i="279"/>
  <c r="C160" i="279" s="1"/>
  <c r="C159" i="249"/>
  <c r="C160" i="249" s="1"/>
  <c r="C159" i="258"/>
  <c r="C160" i="258" s="1"/>
  <c r="D140" i="258"/>
  <c r="C159" i="271"/>
  <c r="C160" i="271" s="1"/>
  <c r="C159" i="272"/>
  <c r="C160" i="272" s="1"/>
  <c r="C159" i="263"/>
  <c r="C160" i="263" s="1"/>
  <c r="C160" i="170"/>
  <c r="C161" i="170" s="1"/>
  <c r="C160" i="165"/>
  <c r="C161" i="165" s="1"/>
  <c r="C159" i="205"/>
  <c r="C160" i="205" s="1"/>
  <c r="C159" i="198"/>
  <c r="C160" i="198" s="1"/>
  <c r="C159" i="219"/>
  <c r="C160" i="219" s="1"/>
  <c r="C159" i="229"/>
  <c r="C160" i="229" s="1"/>
  <c r="C159" i="238"/>
  <c r="C160" i="238" s="1"/>
  <c r="D140" i="238"/>
  <c r="C137" i="238" s="1"/>
  <c r="D142" i="238" s="1"/>
  <c r="C138" i="238" s="1"/>
  <c r="D144" i="238" s="1"/>
  <c r="C159" i="251"/>
  <c r="C160" i="251" s="1"/>
  <c r="C160" i="184"/>
  <c r="C161" i="184" s="1"/>
  <c r="D141" i="184"/>
  <c r="C138" i="184" s="1"/>
  <c r="C160" i="185"/>
  <c r="C161" i="185" s="1"/>
  <c r="D141" i="185"/>
  <c r="C160" i="166"/>
  <c r="C161" i="166" s="1"/>
  <c r="C159" i="215"/>
  <c r="C160" i="215" s="1"/>
  <c r="C159" i="206"/>
  <c r="C160" i="206" s="1"/>
  <c r="D140" i="206"/>
  <c r="C160" i="188"/>
  <c r="C161" i="188" s="1"/>
  <c r="C160" i="189"/>
  <c r="C161" i="189" s="1"/>
  <c r="C160" i="171"/>
  <c r="C161" i="171" s="1"/>
  <c r="C160" i="186"/>
  <c r="C161" i="186" s="1"/>
  <c r="C160" i="167"/>
  <c r="C161" i="167" s="1"/>
  <c r="C160" i="187"/>
  <c r="C161" i="187" s="1"/>
  <c r="C159" i="228"/>
  <c r="C160" i="228" s="1"/>
  <c r="D140" i="228"/>
  <c r="C159" i="202"/>
  <c r="C160" i="202" s="1"/>
  <c r="C160" i="173"/>
  <c r="C161" i="173" s="1"/>
  <c r="C160" i="191"/>
  <c r="C161" i="191" s="1"/>
  <c r="C160" i="179"/>
  <c r="C161" i="179" s="1"/>
  <c r="C160" i="192"/>
  <c r="C161" i="192" s="1"/>
  <c r="C160" i="176"/>
  <c r="C161" i="176" s="1"/>
  <c r="C160" i="190"/>
  <c r="C161" i="190" s="1"/>
  <c r="C160" i="172"/>
  <c r="C161" i="172" s="1"/>
  <c r="C160" i="195"/>
  <c r="C161" i="195" s="1"/>
  <c r="C159" i="232"/>
  <c r="C160" i="232" s="1"/>
  <c r="C159" i="203"/>
  <c r="C160" i="203" s="1"/>
  <c r="C159" i="213"/>
  <c r="C160" i="213" s="1"/>
  <c r="C159" i="200"/>
  <c r="C160" i="200" s="1"/>
  <c r="C159" i="221"/>
  <c r="C160" i="221" s="1"/>
  <c r="C159" i="218"/>
  <c r="C160" i="218" s="1"/>
  <c r="C159" i="247"/>
  <c r="C160" i="247" s="1"/>
  <c r="C159" i="226"/>
  <c r="C160" i="226" s="1"/>
  <c r="C159" i="257"/>
  <c r="C160" i="257" s="1"/>
  <c r="C159" i="237"/>
  <c r="C160" i="237" s="1"/>
  <c r="C136" i="237"/>
  <c r="C159" i="220"/>
  <c r="C160" i="220" s="1"/>
  <c r="C159" i="243"/>
  <c r="C160" i="243" s="1"/>
  <c r="C159" i="235"/>
  <c r="C160" i="235" s="1"/>
  <c r="C159" i="252"/>
  <c r="C160" i="252" s="1"/>
  <c r="C159" i="236"/>
  <c r="C160" i="236" s="1"/>
  <c r="C159" i="253"/>
  <c r="C160" i="253" s="1"/>
  <c r="C159" i="261"/>
  <c r="C160" i="261" s="1"/>
  <c r="C159" i="274"/>
  <c r="C160" i="274" s="1"/>
  <c r="C159" i="275"/>
  <c r="C160" i="275" s="1"/>
  <c r="D140" i="275"/>
  <c r="C159" i="266"/>
  <c r="C160" i="266" s="1"/>
  <c r="C160" i="178"/>
  <c r="C161" i="178" s="1"/>
  <c r="C159" i="239"/>
  <c r="C160" i="239" s="1"/>
  <c r="C159" i="255"/>
  <c r="C160" i="255" s="1"/>
  <c r="D140" i="255"/>
  <c r="C159" i="240"/>
  <c r="C160" i="240" s="1"/>
  <c r="C159" i="260"/>
  <c r="C160" i="260" s="1"/>
  <c r="C159" i="264"/>
  <c r="C160" i="264" s="1"/>
  <c r="C159" i="277"/>
  <c r="C160" i="277" s="1"/>
  <c r="D140" i="277"/>
  <c r="C159" i="278"/>
  <c r="C160" i="278" s="1"/>
  <c r="C159" i="269"/>
  <c r="C160" i="269" s="1"/>
  <c r="C160" i="193"/>
  <c r="C161" i="193" s="1"/>
  <c r="C160" i="177"/>
  <c r="C161" i="177" s="1"/>
  <c r="C159" i="196"/>
  <c r="C160" i="196" s="1"/>
  <c r="C159" i="207"/>
  <c r="C160" i="207" s="1"/>
  <c r="C159" i="212"/>
  <c r="C160" i="212" s="1"/>
  <c r="C159" i="250"/>
  <c r="C160" i="250" s="1"/>
  <c r="C159" i="262"/>
  <c r="C160" i="262" s="1"/>
  <c r="C160" i="164"/>
  <c r="C161" i="164" s="1"/>
  <c r="C160" i="181"/>
  <c r="C161" i="181" s="1"/>
  <c r="C159" i="199"/>
  <c r="C160" i="199" s="1"/>
  <c r="C160" i="194"/>
  <c r="C161" i="194" s="1"/>
  <c r="C159" i="211"/>
  <c r="C160" i="211" s="1"/>
  <c r="C159" i="201"/>
  <c r="C160" i="201" s="1"/>
  <c r="C159" i="214"/>
  <c r="C160" i="214" s="1"/>
  <c r="C159" i="233"/>
  <c r="C160" i="233" s="1"/>
  <c r="C159" i="224"/>
  <c r="C160" i="224" s="1"/>
  <c r="C159" i="246"/>
  <c r="C160" i="246" s="1"/>
  <c r="C159" i="222"/>
  <c r="C160" i="222" s="1"/>
  <c r="C159" i="254"/>
  <c r="C160" i="254" s="1"/>
  <c r="C160" i="230"/>
  <c r="C161" i="230" s="1"/>
  <c r="C159" i="273"/>
  <c r="C160" i="273" s="1"/>
  <c r="D140" i="273"/>
  <c r="C159" i="244"/>
  <c r="C160" i="244" s="1"/>
  <c r="C159" i="265"/>
  <c r="C160" i="265" s="1"/>
  <c r="C159" i="245"/>
  <c r="C160" i="245" s="1"/>
  <c r="C159" i="270"/>
  <c r="C160" i="270" s="1"/>
  <c r="C159" i="267"/>
  <c r="C160" i="267" s="1"/>
  <c r="C159" i="280"/>
  <c r="C160" i="280" s="1"/>
  <c r="C159" i="259"/>
  <c r="C160" i="259" s="1"/>
  <c r="C159" i="208"/>
  <c r="C160" i="208" s="1"/>
  <c r="D149" i="163"/>
  <c r="C162" i="163" s="1"/>
  <c r="C163" i="163" s="1"/>
  <c r="D146" i="162"/>
  <c r="D147" i="162"/>
  <c r="D145" i="162"/>
  <c r="D149" i="160"/>
  <c r="C162" i="160" s="1"/>
  <c r="C163" i="160" s="1"/>
  <c r="D23" i="2" s="1"/>
  <c r="D53" i="1"/>
  <c r="D49" i="1"/>
  <c r="D50" i="1"/>
  <c r="D54" i="1"/>
  <c r="D51" i="1"/>
  <c r="D55" i="1"/>
  <c r="D52" i="1"/>
  <c r="D56" i="1"/>
  <c r="D42" i="1"/>
  <c r="D44" i="1" s="1"/>
  <c r="D149" i="161" l="1"/>
  <c r="C162" i="161" s="1"/>
  <c r="C163" i="161" s="1"/>
  <c r="C164" i="161" s="1"/>
  <c r="E36" i="2" s="1"/>
  <c r="F36" i="2" s="1"/>
  <c r="C137" i="309"/>
  <c r="D142" i="309" s="1"/>
  <c r="C138" i="309" s="1"/>
  <c r="C137" i="302"/>
  <c r="D142" i="302" s="1"/>
  <c r="C138" i="302" s="1"/>
  <c r="D149" i="315"/>
  <c r="C162" i="315" s="1"/>
  <c r="C163" i="315" s="1"/>
  <c r="C164" i="315" s="1"/>
  <c r="E37" i="2" s="1"/>
  <c r="C138" i="185"/>
  <c r="D143" i="185" s="1"/>
  <c r="C139" i="185" s="1"/>
  <c r="C137" i="255"/>
  <c r="D142" i="255" s="1"/>
  <c r="C138" i="255" s="1"/>
  <c r="C137" i="298"/>
  <c r="D142" i="298" s="1"/>
  <c r="C138" i="298" s="1"/>
  <c r="C137" i="300"/>
  <c r="D142" i="300" s="1"/>
  <c r="C138" i="300" s="1"/>
  <c r="E49" i="2"/>
  <c r="D140" i="297"/>
  <c r="C137" i="297" s="1"/>
  <c r="D142" i="297" s="1"/>
  <c r="C138" i="297" s="1"/>
  <c r="D140" i="313"/>
  <c r="C137" i="313" s="1"/>
  <c r="D140" i="307"/>
  <c r="C137" i="307" s="1"/>
  <c r="D140" i="295"/>
  <c r="C137" i="295" s="1"/>
  <c r="D142" i="295" s="1"/>
  <c r="C138" i="295" s="1"/>
  <c r="D145" i="314"/>
  <c r="D146" i="314"/>
  <c r="D144" i="314"/>
  <c r="D140" i="299"/>
  <c r="C137" i="299" s="1"/>
  <c r="D142" i="299" s="1"/>
  <c r="D140" i="291"/>
  <c r="C137" i="291" s="1"/>
  <c r="C137" i="306"/>
  <c r="D142" i="306" s="1"/>
  <c r="C138" i="306" s="1"/>
  <c r="D146" i="304"/>
  <c r="D144" i="304"/>
  <c r="D145" i="304"/>
  <c r="D140" i="303"/>
  <c r="C137" i="303" s="1"/>
  <c r="D142" i="303" s="1"/>
  <c r="C138" i="303" s="1"/>
  <c r="D140" i="311"/>
  <c r="D146" i="238"/>
  <c r="C137" i="294"/>
  <c r="D142" i="294" s="1"/>
  <c r="C138" i="294" s="1"/>
  <c r="D140" i="289"/>
  <c r="C137" i="289" s="1"/>
  <c r="D142" i="289" s="1"/>
  <c r="C138" i="289" s="1"/>
  <c r="D140" i="308"/>
  <c r="C137" i="308" s="1"/>
  <c r="D145" i="287"/>
  <c r="D144" i="287"/>
  <c r="D146" i="287"/>
  <c r="D140" i="310"/>
  <c r="C137" i="310" s="1"/>
  <c r="D140" i="293"/>
  <c r="C137" i="293" s="1"/>
  <c r="D142" i="293" s="1"/>
  <c r="C138" i="293" s="1"/>
  <c r="D144" i="293" s="1"/>
  <c r="D140" i="290"/>
  <c r="C137" i="290" s="1"/>
  <c r="D142" i="290" s="1"/>
  <c r="C138" i="290" s="1"/>
  <c r="D140" i="312"/>
  <c r="C137" i="312" s="1"/>
  <c r="D142" i="312" s="1"/>
  <c r="C138" i="312" s="1"/>
  <c r="D146" i="312" s="1"/>
  <c r="D140" i="301"/>
  <c r="C137" i="301" s="1"/>
  <c r="D142" i="301" s="1"/>
  <c r="C138" i="301" s="1"/>
  <c r="D140" i="286"/>
  <c r="C137" i="286" s="1"/>
  <c r="D140" i="288"/>
  <c r="C137" i="288" s="1"/>
  <c r="D142" i="288" s="1"/>
  <c r="C138" i="288" s="1"/>
  <c r="D140" i="305"/>
  <c r="C137" i="305" s="1"/>
  <c r="D142" i="305" s="1"/>
  <c r="C138" i="305" s="1"/>
  <c r="D144" i="305" s="1"/>
  <c r="D142" i="296"/>
  <c r="C138" i="296" s="1"/>
  <c r="D142" i="292"/>
  <c r="C138" i="292" s="1"/>
  <c r="D142" i="285"/>
  <c r="C138" i="285" s="1"/>
  <c r="D145" i="238"/>
  <c r="C137" i="206"/>
  <c r="D142" i="206" s="1"/>
  <c r="C138" i="206" s="1"/>
  <c r="C137" i="258"/>
  <c r="D142" i="258" s="1"/>
  <c r="C138" i="258" s="1"/>
  <c r="D140" i="284"/>
  <c r="C137" i="284" s="1"/>
  <c r="D142" i="284" s="1"/>
  <c r="C138" i="284" s="1"/>
  <c r="D140" i="282"/>
  <c r="C137" i="282" s="1"/>
  <c r="D142" i="282" s="1"/>
  <c r="C138" i="282" s="1"/>
  <c r="D140" i="283"/>
  <c r="C137" i="283" s="1"/>
  <c r="D142" i="283" s="1"/>
  <c r="D146" i="281"/>
  <c r="C137" i="273"/>
  <c r="D142" i="273" s="1"/>
  <c r="C138" i="273" s="1"/>
  <c r="D145" i="281"/>
  <c r="D140" i="245"/>
  <c r="C137" i="245" s="1"/>
  <c r="D142" i="245" s="1"/>
  <c r="C138" i="245" s="1"/>
  <c r="D140" i="222"/>
  <c r="C137" i="222" s="1"/>
  <c r="D142" i="222" s="1"/>
  <c r="C138" i="222" s="1"/>
  <c r="C137" i="277"/>
  <c r="D142" i="277" s="1"/>
  <c r="D140" i="208"/>
  <c r="C137" i="208" s="1"/>
  <c r="D142" i="208" s="1"/>
  <c r="C138" i="208" s="1"/>
  <c r="D140" i="280"/>
  <c r="C137" i="280" s="1"/>
  <c r="D142" i="280" s="1"/>
  <c r="C138" i="280" s="1"/>
  <c r="D140" i="270"/>
  <c r="C137" i="270" s="1"/>
  <c r="D140" i="265"/>
  <c r="C137" i="265" s="1"/>
  <c r="D142" i="265" s="1"/>
  <c r="C138" i="265" s="1"/>
  <c r="D140" i="254"/>
  <c r="C137" i="254" s="1"/>
  <c r="D142" i="254" s="1"/>
  <c r="C138" i="254" s="1"/>
  <c r="D140" i="246"/>
  <c r="C137" i="246" s="1"/>
  <c r="D140" i="233"/>
  <c r="C137" i="233" s="1"/>
  <c r="D142" i="233" s="1"/>
  <c r="C138" i="233" s="1"/>
  <c r="D140" i="201"/>
  <c r="C137" i="201" s="1"/>
  <c r="D141" i="194"/>
  <c r="C138" i="194" s="1"/>
  <c r="D143" i="194" s="1"/>
  <c r="C139" i="194" s="1"/>
  <c r="D141" i="181"/>
  <c r="C138" i="181" s="1"/>
  <c r="D140" i="262"/>
  <c r="C137" i="262" s="1"/>
  <c r="D140" i="212"/>
  <c r="C137" i="212" s="1"/>
  <c r="D142" i="212" s="1"/>
  <c r="C138" i="212" s="1"/>
  <c r="D140" i="196"/>
  <c r="C137" i="196" s="1"/>
  <c r="D142" i="196" s="1"/>
  <c r="C138" i="196" s="1"/>
  <c r="D141" i="193"/>
  <c r="C138" i="193" s="1"/>
  <c r="D143" i="193" s="1"/>
  <c r="C139" i="193" s="1"/>
  <c r="D140" i="278"/>
  <c r="C137" i="278" s="1"/>
  <c r="D142" i="278" s="1"/>
  <c r="C138" i="278" s="1"/>
  <c r="D140" i="264"/>
  <c r="C137" i="264" s="1"/>
  <c r="D142" i="264" s="1"/>
  <c r="C138" i="264" s="1"/>
  <c r="D140" i="240"/>
  <c r="C137" i="240" s="1"/>
  <c r="D142" i="240" s="1"/>
  <c r="D140" i="239"/>
  <c r="C137" i="239" s="1"/>
  <c r="D142" i="239" s="1"/>
  <c r="C138" i="239" s="1"/>
  <c r="D140" i="266"/>
  <c r="C137" i="266" s="1"/>
  <c r="D142" i="266" s="1"/>
  <c r="D140" i="274"/>
  <c r="C137" i="274" s="1"/>
  <c r="D142" i="274" s="1"/>
  <c r="C138" i="274" s="1"/>
  <c r="D140" i="253"/>
  <c r="C137" i="253" s="1"/>
  <c r="D140" i="252"/>
  <c r="C137" i="252" s="1"/>
  <c r="D142" i="252" s="1"/>
  <c r="C138" i="252" s="1"/>
  <c r="D140" i="243"/>
  <c r="C137" i="243" s="1"/>
  <c r="D142" i="243" s="1"/>
  <c r="D140" i="237"/>
  <c r="C137" i="237" s="1"/>
  <c r="D142" i="237" s="1"/>
  <c r="C138" i="237" s="1"/>
  <c r="D140" i="226"/>
  <c r="C137" i="226" s="1"/>
  <c r="D142" i="226" s="1"/>
  <c r="D140" i="218"/>
  <c r="C137" i="218" s="1"/>
  <c r="D142" i="218" s="1"/>
  <c r="C138" i="218" s="1"/>
  <c r="D140" i="200"/>
  <c r="C137" i="200" s="1"/>
  <c r="D142" i="200" s="1"/>
  <c r="D140" i="203"/>
  <c r="C137" i="203" s="1"/>
  <c r="D141" i="195"/>
  <c r="C138" i="195" s="1"/>
  <c r="D143" i="195" s="1"/>
  <c r="C139" i="195" s="1"/>
  <c r="D141" i="190"/>
  <c r="C138" i="190" s="1"/>
  <c r="D143" i="190" s="1"/>
  <c r="C139" i="190" s="1"/>
  <c r="D141" i="192"/>
  <c r="C138" i="192" s="1"/>
  <c r="D141" i="191"/>
  <c r="C138" i="191" s="1"/>
  <c r="D143" i="191" s="1"/>
  <c r="C139" i="191" s="1"/>
  <c r="D140" i="202"/>
  <c r="C137" i="202" s="1"/>
  <c r="D141" i="187"/>
  <c r="C138" i="187" s="1"/>
  <c r="D141" i="186"/>
  <c r="C138" i="186" s="1"/>
  <c r="D141" i="189"/>
  <c r="C138" i="189" s="1"/>
  <c r="D141" i="166"/>
  <c r="C138" i="166" s="1"/>
  <c r="D143" i="184"/>
  <c r="C139" i="184" s="1"/>
  <c r="D140" i="219"/>
  <c r="C137" i="219" s="1"/>
  <c r="D140" i="205"/>
  <c r="C137" i="205" s="1"/>
  <c r="D142" i="205" s="1"/>
  <c r="C138" i="205" s="1"/>
  <c r="D141" i="170"/>
  <c r="C138" i="170" s="1"/>
  <c r="D143" i="170" s="1"/>
  <c r="D140" i="272"/>
  <c r="C137" i="272" s="1"/>
  <c r="D142" i="272" s="1"/>
  <c r="C138" i="272" s="1"/>
  <c r="D140" i="279"/>
  <c r="C137" i="279" s="1"/>
  <c r="D142" i="279" s="1"/>
  <c r="C138" i="279" s="1"/>
  <c r="D142" i="276"/>
  <c r="C138" i="276" s="1"/>
  <c r="D140" i="268"/>
  <c r="C137" i="268" s="1"/>
  <c r="D140" i="256"/>
  <c r="C137" i="256" s="1"/>
  <c r="D142" i="256" s="1"/>
  <c r="C138" i="256" s="1"/>
  <c r="D141" i="242"/>
  <c r="C138" i="242" s="1"/>
  <c r="D143" i="242" s="1"/>
  <c r="C139" i="242" s="1"/>
  <c r="D144" i="204"/>
  <c r="D145" i="204"/>
  <c r="D146" i="204"/>
  <c r="D140" i="197"/>
  <c r="C137" i="197" s="1"/>
  <c r="D141" i="175"/>
  <c r="C138" i="175" s="1"/>
  <c r="D143" i="175" s="1"/>
  <c r="C139" i="175" s="1"/>
  <c r="D141" i="183"/>
  <c r="C138" i="183" s="1"/>
  <c r="D143" i="183" s="1"/>
  <c r="C139" i="183" s="1"/>
  <c r="D141" i="168"/>
  <c r="C138" i="168" s="1"/>
  <c r="D140" i="231"/>
  <c r="C137" i="231" s="1"/>
  <c r="D141" i="180"/>
  <c r="C138" i="180" s="1"/>
  <c r="D143" i="180" s="1"/>
  <c r="C139" i="180" s="1"/>
  <c r="D140" i="267"/>
  <c r="C137" i="267" s="1"/>
  <c r="D140" i="244"/>
  <c r="C137" i="244" s="1"/>
  <c r="D142" i="244" s="1"/>
  <c r="D141" i="230"/>
  <c r="C138" i="230" s="1"/>
  <c r="D140" i="214"/>
  <c r="C137" i="214" s="1"/>
  <c r="D140" i="211"/>
  <c r="C137" i="211" s="1"/>
  <c r="D142" i="211" s="1"/>
  <c r="C138" i="211" s="1"/>
  <c r="D140" i="199"/>
  <c r="C137" i="199" s="1"/>
  <c r="D142" i="199" s="1"/>
  <c r="C138" i="199" s="1"/>
  <c r="D141" i="164"/>
  <c r="C138" i="164" s="1"/>
  <c r="D143" i="164" s="1"/>
  <c r="D140" i="250"/>
  <c r="C137" i="250" s="1"/>
  <c r="D142" i="250" s="1"/>
  <c r="C138" i="250" s="1"/>
  <c r="D140" i="207"/>
  <c r="C137" i="207" s="1"/>
  <c r="D142" i="207" s="1"/>
  <c r="D141" i="177"/>
  <c r="C138" i="177" s="1"/>
  <c r="D143" i="177" s="1"/>
  <c r="D140" i="269"/>
  <c r="C137" i="269" s="1"/>
  <c r="D142" i="269" s="1"/>
  <c r="D140" i="260"/>
  <c r="C137" i="260" s="1"/>
  <c r="D141" i="178"/>
  <c r="C138" i="178" s="1"/>
  <c r="D143" i="178" s="1"/>
  <c r="D140" i="261"/>
  <c r="C137" i="261" s="1"/>
  <c r="D140" i="236"/>
  <c r="C137" i="236" s="1"/>
  <c r="D142" i="236" s="1"/>
  <c r="C138" i="236" s="1"/>
  <c r="D140" i="235"/>
  <c r="C137" i="235" s="1"/>
  <c r="D140" i="220"/>
  <c r="C137" i="220" s="1"/>
  <c r="D140" i="257"/>
  <c r="C137" i="257" s="1"/>
  <c r="D142" i="257" s="1"/>
  <c r="D140" i="247"/>
  <c r="C137" i="247" s="1"/>
  <c r="D142" i="247" s="1"/>
  <c r="D140" i="221"/>
  <c r="C137" i="221" s="1"/>
  <c r="D142" i="221" s="1"/>
  <c r="C138" i="221" s="1"/>
  <c r="D140" i="213"/>
  <c r="C137" i="213" s="1"/>
  <c r="D142" i="213" s="1"/>
  <c r="C138" i="213" s="1"/>
  <c r="D140" i="232"/>
  <c r="C137" i="232" s="1"/>
  <c r="D142" i="232" s="1"/>
  <c r="C138" i="232" s="1"/>
  <c r="D141" i="172"/>
  <c r="C138" i="172" s="1"/>
  <c r="D143" i="172" s="1"/>
  <c r="D141" i="176"/>
  <c r="C138" i="176" s="1"/>
  <c r="D143" i="176" s="1"/>
  <c r="C139" i="176" s="1"/>
  <c r="D141" i="179"/>
  <c r="C138" i="179" s="1"/>
  <c r="D143" i="179" s="1"/>
  <c r="C139" i="179" s="1"/>
  <c r="D141" i="173"/>
  <c r="C138" i="173" s="1"/>
  <c r="D143" i="173" s="1"/>
  <c r="C139" i="173" s="1"/>
  <c r="C137" i="228"/>
  <c r="D141" i="167"/>
  <c r="C138" i="167" s="1"/>
  <c r="D141" i="171"/>
  <c r="C138" i="171" s="1"/>
  <c r="D143" i="171" s="1"/>
  <c r="D141" i="188"/>
  <c r="C138" i="188" s="1"/>
  <c r="D143" i="188" s="1"/>
  <c r="C139" i="188" s="1"/>
  <c r="D140" i="215"/>
  <c r="C137" i="215" s="1"/>
  <c r="D142" i="215" s="1"/>
  <c r="C138" i="215" s="1"/>
  <c r="D140" i="251"/>
  <c r="C137" i="251" s="1"/>
  <c r="D142" i="251" s="1"/>
  <c r="D140" i="229"/>
  <c r="C137" i="229" s="1"/>
  <c r="D140" i="198"/>
  <c r="C137" i="198" s="1"/>
  <c r="D142" i="198" s="1"/>
  <c r="D141" i="165"/>
  <c r="C138" i="165" s="1"/>
  <c r="D140" i="263"/>
  <c r="C137" i="263" s="1"/>
  <c r="D142" i="263" s="1"/>
  <c r="C138" i="263" s="1"/>
  <c r="D140" i="271"/>
  <c r="C137" i="271" s="1"/>
  <c r="D142" i="271" s="1"/>
  <c r="C138" i="271" s="1"/>
  <c r="D140" i="249"/>
  <c r="C137" i="249" s="1"/>
  <c r="D140" i="248"/>
  <c r="C137" i="248" s="1"/>
  <c r="D140" i="234"/>
  <c r="C137" i="234" s="1"/>
  <c r="D142" i="234" s="1"/>
  <c r="C138" i="234" s="1"/>
  <c r="D140" i="227"/>
  <c r="C137" i="227" s="1"/>
  <c r="D142" i="227" s="1"/>
  <c r="C138" i="227" s="1"/>
  <c r="D140" i="225"/>
  <c r="C137" i="225" s="1"/>
  <c r="D140" i="217"/>
  <c r="C137" i="217" s="1"/>
  <c r="D142" i="217" s="1"/>
  <c r="C138" i="217" s="1"/>
  <c r="D144" i="216"/>
  <c r="D145" i="216"/>
  <c r="D146" i="216"/>
  <c r="D140" i="210"/>
  <c r="C137" i="210" s="1"/>
  <c r="D142" i="210" s="1"/>
  <c r="C138" i="210" s="1"/>
  <c r="D141" i="169"/>
  <c r="C138" i="169" s="1"/>
  <c r="D143" i="169" s="1"/>
  <c r="C139" i="169" s="1"/>
  <c r="D141" i="174"/>
  <c r="C138" i="174" s="1"/>
  <c r="D140" i="223"/>
  <c r="C137" i="223" s="1"/>
  <c r="D142" i="223" s="1"/>
  <c r="D140" i="209"/>
  <c r="C137" i="209" s="1"/>
  <c r="D142" i="209" s="1"/>
  <c r="C138" i="209" s="1"/>
  <c r="D143" i="182"/>
  <c r="C139" i="182" s="1"/>
  <c r="D140" i="259"/>
  <c r="C137" i="259" s="1"/>
  <c r="D140" i="224"/>
  <c r="C137" i="224" s="1"/>
  <c r="C137" i="275"/>
  <c r="D142" i="275" s="1"/>
  <c r="C138" i="275" s="1"/>
  <c r="D149" i="162"/>
  <c r="C162" i="162" s="1"/>
  <c r="C163" i="162" s="1"/>
  <c r="D43" i="2" s="1"/>
  <c r="D57" i="1"/>
  <c r="C77" i="1" s="1"/>
  <c r="C76" i="1"/>
  <c r="D131" i="315" l="1"/>
  <c r="F37" i="2"/>
  <c r="D148" i="238"/>
  <c r="C161" i="238" s="1"/>
  <c r="C162" i="238" s="1"/>
  <c r="D146" i="293"/>
  <c r="D145" i="293"/>
  <c r="D146" i="301"/>
  <c r="D145" i="301"/>
  <c r="D146" i="305"/>
  <c r="D144" i="312"/>
  <c r="D145" i="312"/>
  <c r="D144" i="289"/>
  <c r="D145" i="289"/>
  <c r="D146" i="289"/>
  <c r="D142" i="291"/>
  <c r="C138" i="291" s="1"/>
  <c r="D142" i="308"/>
  <c r="C138" i="308" s="1"/>
  <c r="C138" i="299"/>
  <c r="D142" i="313"/>
  <c r="C138" i="313" s="1"/>
  <c r="D142" i="307"/>
  <c r="C138" i="307" s="1"/>
  <c r="D145" i="297"/>
  <c r="D144" i="297"/>
  <c r="D146" i="297"/>
  <c r="D145" i="305"/>
  <c r="D144" i="290"/>
  <c r="D145" i="290"/>
  <c r="D146" i="290"/>
  <c r="D148" i="281"/>
  <c r="C161" i="281" s="1"/>
  <c r="C162" i="281" s="1"/>
  <c r="D144" i="301"/>
  <c r="D142" i="286"/>
  <c r="C138" i="286" s="1"/>
  <c r="D144" i="303"/>
  <c r="D146" i="303"/>
  <c r="D145" i="303"/>
  <c r="D144" i="295"/>
  <c r="D145" i="295"/>
  <c r="D146" i="295"/>
  <c r="D146" i="288"/>
  <c r="D145" i="288"/>
  <c r="D144" i="288"/>
  <c r="D142" i="310"/>
  <c r="C138" i="310" s="1"/>
  <c r="D148" i="287"/>
  <c r="C161" i="287" s="1"/>
  <c r="C162" i="287" s="1"/>
  <c r="C137" i="311"/>
  <c r="D142" i="311" s="1"/>
  <c r="C138" i="311" s="1"/>
  <c r="D148" i="304"/>
  <c r="C161" i="304" s="1"/>
  <c r="C162" i="304" s="1"/>
  <c r="D148" i="314"/>
  <c r="C161" i="314" s="1"/>
  <c r="C162" i="314" s="1"/>
  <c r="D145" i="309"/>
  <c r="D146" i="309"/>
  <c r="D144" i="309"/>
  <c r="D145" i="306"/>
  <c r="D146" i="306"/>
  <c r="D144" i="306"/>
  <c r="D145" i="302"/>
  <c r="D146" i="302"/>
  <c r="D144" i="302"/>
  <c r="D145" i="300"/>
  <c r="D146" i="300"/>
  <c r="D144" i="300"/>
  <c r="D145" i="298"/>
  <c r="D146" i="298"/>
  <c r="D144" i="298"/>
  <c r="D145" i="296"/>
  <c r="D146" i="296"/>
  <c r="D144" i="296"/>
  <c r="D145" i="294"/>
  <c r="D146" i="294"/>
  <c r="D144" i="294"/>
  <c r="D145" i="292"/>
  <c r="D146" i="292"/>
  <c r="D144" i="292"/>
  <c r="D145" i="193"/>
  <c r="D146" i="193"/>
  <c r="D147" i="193"/>
  <c r="D146" i="254"/>
  <c r="D144" i="254"/>
  <c r="D145" i="254"/>
  <c r="D145" i="284"/>
  <c r="D144" i="284"/>
  <c r="D144" i="245"/>
  <c r="D145" i="245"/>
  <c r="D146" i="245"/>
  <c r="D144" i="285"/>
  <c r="D145" i="285"/>
  <c r="D146" i="285"/>
  <c r="C138" i="283"/>
  <c r="D145" i="282"/>
  <c r="D146" i="282"/>
  <c r="D144" i="282"/>
  <c r="D146" i="284"/>
  <c r="D146" i="252"/>
  <c r="D144" i="252"/>
  <c r="D145" i="252"/>
  <c r="D144" i="212"/>
  <c r="D145" i="212"/>
  <c r="D146" i="212"/>
  <c r="D146" i="272"/>
  <c r="D144" i="272"/>
  <c r="D145" i="272"/>
  <c r="D148" i="216"/>
  <c r="C161" i="216" s="1"/>
  <c r="C162" i="216" s="1"/>
  <c r="D145" i="194"/>
  <c r="D146" i="194"/>
  <c r="D147" i="194"/>
  <c r="C139" i="171"/>
  <c r="C139" i="177"/>
  <c r="D142" i="268"/>
  <c r="C138" i="268" s="1"/>
  <c r="D143" i="166"/>
  <c r="C139" i="166" s="1"/>
  <c r="D142" i="253"/>
  <c r="C138" i="253" s="1"/>
  <c r="D142" i="262"/>
  <c r="C138" i="262" s="1"/>
  <c r="D145" i="222"/>
  <c r="D146" i="222"/>
  <c r="D144" i="222"/>
  <c r="D145" i="169"/>
  <c r="D146" i="169"/>
  <c r="D147" i="169"/>
  <c r="D145" i="271"/>
  <c r="D146" i="271"/>
  <c r="D144" i="271"/>
  <c r="D147" i="188"/>
  <c r="D145" i="188"/>
  <c r="D146" i="188"/>
  <c r="D146" i="232"/>
  <c r="D144" i="232"/>
  <c r="D145" i="232"/>
  <c r="C138" i="269"/>
  <c r="D142" i="267"/>
  <c r="C138" i="267" s="1"/>
  <c r="D145" i="256"/>
  <c r="D146" i="256"/>
  <c r="D144" i="256"/>
  <c r="D143" i="186"/>
  <c r="C139" i="186" s="1"/>
  <c r="C138" i="200"/>
  <c r="C138" i="223"/>
  <c r="D142" i="229"/>
  <c r="C138" i="229" s="1"/>
  <c r="D145" i="213"/>
  <c r="D146" i="213"/>
  <c r="D144" i="213"/>
  <c r="D145" i="199"/>
  <c r="D144" i="199"/>
  <c r="D146" i="199"/>
  <c r="D146" i="183"/>
  <c r="D147" i="183"/>
  <c r="D145" i="183"/>
  <c r="D145" i="217"/>
  <c r="D146" i="217"/>
  <c r="D144" i="217"/>
  <c r="D142" i="248"/>
  <c r="C138" i="248" s="1"/>
  <c r="C138" i="251"/>
  <c r="D143" i="167"/>
  <c r="C139" i="167" s="1"/>
  <c r="D146" i="176"/>
  <c r="D147" i="176"/>
  <c r="D145" i="176"/>
  <c r="D144" i="221"/>
  <c r="D145" i="221"/>
  <c r="D146" i="221"/>
  <c r="D142" i="235"/>
  <c r="C138" i="235" s="1"/>
  <c r="C139" i="178"/>
  <c r="C138" i="207"/>
  <c r="D145" i="211"/>
  <c r="D146" i="211"/>
  <c r="D144" i="211"/>
  <c r="D146" i="175"/>
  <c r="D147" i="175"/>
  <c r="D145" i="175"/>
  <c r="D142" i="219"/>
  <c r="C138" i="219" s="1"/>
  <c r="D147" i="195"/>
  <c r="D145" i="195"/>
  <c r="D146" i="195"/>
  <c r="C138" i="243"/>
  <c r="D144" i="196"/>
  <c r="D145" i="196"/>
  <c r="D146" i="196"/>
  <c r="D144" i="227"/>
  <c r="D145" i="227"/>
  <c r="D146" i="227"/>
  <c r="C138" i="198"/>
  <c r="D146" i="173"/>
  <c r="D145" i="173"/>
  <c r="D147" i="173"/>
  <c r="C138" i="257"/>
  <c r="C139" i="164"/>
  <c r="D143" i="168"/>
  <c r="C139" i="168" s="1"/>
  <c r="D145" i="279"/>
  <c r="D146" i="279"/>
  <c r="D144" i="279"/>
  <c r="C138" i="266"/>
  <c r="D145" i="234"/>
  <c r="D146" i="234"/>
  <c r="D144" i="234"/>
  <c r="D146" i="179"/>
  <c r="D147" i="179"/>
  <c r="D145" i="179"/>
  <c r="D142" i="220"/>
  <c r="C138" i="220" s="1"/>
  <c r="D145" i="180"/>
  <c r="D146" i="180"/>
  <c r="D147" i="180"/>
  <c r="D142" i="225"/>
  <c r="C138" i="225" s="1"/>
  <c r="D142" i="249"/>
  <c r="C138" i="249" s="1"/>
  <c r="D143" i="165"/>
  <c r="C139" i="165" s="1"/>
  <c r="D145" i="215"/>
  <c r="D144" i="215"/>
  <c r="D146" i="215"/>
  <c r="C139" i="172"/>
  <c r="C138" i="247"/>
  <c r="D146" i="236"/>
  <c r="D145" i="236"/>
  <c r="D144" i="236"/>
  <c r="D142" i="260"/>
  <c r="C138" i="260" s="1"/>
  <c r="D145" i="250"/>
  <c r="D146" i="250"/>
  <c r="D144" i="250"/>
  <c r="C138" i="244"/>
  <c r="D142" i="197"/>
  <c r="D146" i="242"/>
  <c r="D147" i="242"/>
  <c r="D145" i="242"/>
  <c r="C139" i="170"/>
  <c r="D143" i="192"/>
  <c r="D142" i="203"/>
  <c r="C138" i="203" s="1"/>
  <c r="C138" i="226"/>
  <c r="C138" i="240"/>
  <c r="D144" i="233"/>
  <c r="D145" i="233"/>
  <c r="D146" i="233"/>
  <c r="D148" i="204"/>
  <c r="C161" i="204" s="1"/>
  <c r="C162" i="204" s="1"/>
  <c r="D142" i="228"/>
  <c r="D143" i="230"/>
  <c r="C139" i="230" s="1"/>
  <c r="D142" i="231"/>
  <c r="C138" i="231" s="1"/>
  <c r="D142" i="270"/>
  <c r="C138" i="270" s="1"/>
  <c r="D145" i="208"/>
  <c r="D144" i="208"/>
  <c r="D146" i="208"/>
  <c r="D142" i="224"/>
  <c r="C138" i="224" s="1"/>
  <c r="D146" i="182"/>
  <c r="D145" i="182"/>
  <c r="D147" i="182"/>
  <c r="D142" i="202"/>
  <c r="D145" i="278"/>
  <c r="D146" i="278"/>
  <c r="D144" i="278"/>
  <c r="D142" i="259"/>
  <c r="C138" i="259" s="1"/>
  <c r="D145" i="209"/>
  <c r="D144" i="209"/>
  <c r="D146" i="209"/>
  <c r="D143" i="174"/>
  <c r="C139" i="174" s="1"/>
  <c r="D145" i="210"/>
  <c r="D146" i="210"/>
  <c r="D144" i="210"/>
  <c r="D146" i="263"/>
  <c r="D145" i="263"/>
  <c r="D144" i="263"/>
  <c r="D142" i="261"/>
  <c r="C138" i="261" s="1"/>
  <c r="D142" i="214"/>
  <c r="D144" i="276"/>
  <c r="D145" i="276"/>
  <c r="D146" i="276"/>
  <c r="D146" i="205"/>
  <c r="D144" i="205"/>
  <c r="D145" i="205"/>
  <c r="D146" i="184"/>
  <c r="D147" i="184"/>
  <c r="D145" i="184"/>
  <c r="D143" i="189"/>
  <c r="C139" i="189" s="1"/>
  <c r="D143" i="187"/>
  <c r="C139" i="187" s="1"/>
  <c r="D146" i="191"/>
  <c r="D145" i="191"/>
  <c r="D147" i="191"/>
  <c r="D145" i="190"/>
  <c r="D146" i="190"/>
  <c r="D147" i="190"/>
  <c r="D144" i="218"/>
  <c r="D145" i="218"/>
  <c r="D146" i="218"/>
  <c r="D146" i="237"/>
  <c r="D144" i="237"/>
  <c r="D145" i="237"/>
  <c r="D146" i="274"/>
  <c r="D144" i="274"/>
  <c r="D145" i="274"/>
  <c r="D146" i="239"/>
  <c r="D144" i="239"/>
  <c r="D145" i="239"/>
  <c r="D144" i="264"/>
  <c r="D145" i="264"/>
  <c r="D146" i="264"/>
  <c r="D143" i="181"/>
  <c r="C139" i="181" s="1"/>
  <c r="D142" i="201"/>
  <c r="C138" i="201" s="1"/>
  <c r="D142" i="246"/>
  <c r="D146" i="265"/>
  <c r="D144" i="265"/>
  <c r="D145" i="265"/>
  <c r="D145" i="280"/>
  <c r="D144" i="280"/>
  <c r="D146" i="280"/>
  <c r="C138" i="277"/>
  <c r="D145" i="275"/>
  <c r="D146" i="275"/>
  <c r="D144" i="275"/>
  <c r="D145" i="273"/>
  <c r="D146" i="273"/>
  <c r="D144" i="273"/>
  <c r="D145" i="258"/>
  <c r="D146" i="258"/>
  <c r="D144" i="258"/>
  <c r="D145" i="255"/>
  <c r="D146" i="255"/>
  <c r="D144" i="255"/>
  <c r="D145" i="206"/>
  <c r="D146" i="206"/>
  <c r="D144" i="206"/>
  <c r="D146" i="185"/>
  <c r="D147" i="185"/>
  <c r="D145" i="185"/>
  <c r="C79" i="1"/>
  <c r="D90" i="1"/>
  <c r="D87" i="1"/>
  <c r="D88" i="1"/>
  <c r="D89" i="1"/>
  <c r="F212" i="3" l="1"/>
  <c r="D173" i="316"/>
  <c r="E173" i="316" s="1"/>
  <c r="F173" i="316" s="1"/>
  <c r="F99" i="3"/>
  <c r="D60" i="316"/>
  <c r="E60" i="316" s="1"/>
  <c r="F60" i="316" s="1"/>
  <c r="F111" i="3"/>
  <c r="D74" i="316"/>
  <c r="E74" i="316" s="1"/>
  <c r="F74" i="316" s="1"/>
  <c r="F195" i="3"/>
  <c r="D156" i="316"/>
  <c r="E156" i="316" s="1"/>
  <c r="F156" i="316" s="1"/>
  <c r="D100" i="316"/>
  <c r="E100" i="316" s="1"/>
  <c r="F100" i="316" s="1"/>
  <c r="D99" i="316"/>
  <c r="E99" i="316" s="1"/>
  <c r="F99" i="316" s="1"/>
  <c r="F219" i="3"/>
  <c r="D180" i="316"/>
  <c r="E180" i="316" s="1"/>
  <c r="F180" i="316" s="1"/>
  <c r="F189" i="3"/>
  <c r="D150" i="316"/>
  <c r="E150" i="316" s="1"/>
  <c r="F150" i="316" s="1"/>
  <c r="F138" i="3"/>
  <c r="F137" i="3"/>
  <c r="C157" i="1"/>
  <c r="D148" i="305"/>
  <c r="C161" i="305" s="1"/>
  <c r="C162" i="305" s="1"/>
  <c r="D148" i="293"/>
  <c r="C161" i="293" s="1"/>
  <c r="C162" i="293" s="1"/>
  <c r="D149" i="194"/>
  <c r="C162" i="194" s="1"/>
  <c r="C163" i="194" s="1"/>
  <c r="D148" i="298"/>
  <c r="C161" i="298" s="1"/>
  <c r="C162" i="298" s="1"/>
  <c r="D148" i="295"/>
  <c r="C161" i="295" s="1"/>
  <c r="C162" i="295" s="1"/>
  <c r="D148" i="290"/>
  <c r="C161" i="290" s="1"/>
  <c r="C162" i="290" s="1"/>
  <c r="D148" i="297"/>
  <c r="C161" i="297" s="1"/>
  <c r="C162" i="297" s="1"/>
  <c r="D148" i="254"/>
  <c r="C161" i="254" s="1"/>
  <c r="C162" i="254" s="1"/>
  <c r="D148" i="289"/>
  <c r="C161" i="289" s="1"/>
  <c r="C162" i="289" s="1"/>
  <c r="D148" i="312"/>
  <c r="C161" i="312" s="1"/>
  <c r="C162" i="312" s="1"/>
  <c r="D148" i="296"/>
  <c r="C161" i="296" s="1"/>
  <c r="C162" i="296" s="1"/>
  <c r="D148" i="306"/>
  <c r="C161" i="306" s="1"/>
  <c r="C162" i="306" s="1"/>
  <c r="D148" i="303"/>
  <c r="C161" i="303" s="1"/>
  <c r="C162" i="303" s="1"/>
  <c r="D148" i="301"/>
  <c r="C161" i="301" s="1"/>
  <c r="C162" i="301" s="1"/>
  <c r="D148" i="245"/>
  <c r="C161" i="245" s="1"/>
  <c r="C162" i="245" s="1"/>
  <c r="D148" i="294"/>
  <c r="C161" i="294" s="1"/>
  <c r="C162" i="294" s="1"/>
  <c r="D148" i="302"/>
  <c r="C161" i="302" s="1"/>
  <c r="C162" i="302" s="1"/>
  <c r="D149" i="182"/>
  <c r="C162" i="182" s="1"/>
  <c r="C163" i="182" s="1"/>
  <c r="D148" i="199"/>
  <c r="C161" i="199" s="1"/>
  <c r="C162" i="199" s="1"/>
  <c r="D148" i="271"/>
  <c r="C161" i="271" s="1"/>
  <c r="C162" i="271" s="1"/>
  <c r="D148" i="292"/>
  <c r="C161" i="292" s="1"/>
  <c r="C162" i="292" s="1"/>
  <c r="D148" i="300"/>
  <c r="C161" i="300" s="1"/>
  <c r="C162" i="300" s="1"/>
  <c r="D148" i="288"/>
  <c r="C161" i="288" s="1"/>
  <c r="C162" i="288" s="1"/>
  <c r="D146" i="313"/>
  <c r="D144" i="313"/>
  <c r="D145" i="313"/>
  <c r="D144" i="291"/>
  <c r="D145" i="291"/>
  <c r="D146" i="291"/>
  <c r="D148" i="284"/>
  <c r="C161" i="284" s="1"/>
  <c r="C162" i="284" s="1"/>
  <c r="D148" i="285"/>
  <c r="C161" i="285" s="1"/>
  <c r="C162" i="285" s="1"/>
  <c r="D145" i="299"/>
  <c r="D146" i="299"/>
  <c r="D144" i="299"/>
  <c r="D148" i="273"/>
  <c r="C161" i="273" s="1"/>
  <c r="C162" i="273" s="1"/>
  <c r="D146" i="310"/>
  <c r="D144" i="310"/>
  <c r="D145" i="310"/>
  <c r="D145" i="307"/>
  <c r="D146" i="307"/>
  <c r="D144" i="307"/>
  <c r="D144" i="308"/>
  <c r="D145" i="308"/>
  <c r="D146" i="308"/>
  <c r="D144" i="286"/>
  <c r="D146" i="286"/>
  <c r="D145" i="286"/>
  <c r="D148" i="282"/>
  <c r="C161" i="282" s="1"/>
  <c r="C162" i="282" s="1"/>
  <c r="D148" i="309"/>
  <c r="C161" i="309" s="1"/>
  <c r="C162" i="309" s="1"/>
  <c r="D146" i="311"/>
  <c r="D145" i="311"/>
  <c r="D144" i="311"/>
  <c r="D148" i="208"/>
  <c r="C161" i="208" s="1"/>
  <c r="C162" i="208" s="1"/>
  <c r="D149" i="185"/>
  <c r="C162" i="185" s="1"/>
  <c r="C163" i="185" s="1"/>
  <c r="D148" i="275"/>
  <c r="C161" i="275" s="1"/>
  <c r="C162" i="275" s="1"/>
  <c r="D148" i="206"/>
  <c r="C161" i="206" s="1"/>
  <c r="C162" i="206" s="1"/>
  <c r="D148" i="221"/>
  <c r="C161" i="221" s="1"/>
  <c r="C162" i="221" s="1"/>
  <c r="D149" i="188"/>
  <c r="C162" i="188" s="1"/>
  <c r="C163" i="188" s="1"/>
  <c r="D148" i="272"/>
  <c r="C161" i="272" s="1"/>
  <c r="C162" i="272" s="1"/>
  <c r="D149" i="193"/>
  <c r="C162" i="193" s="1"/>
  <c r="C163" i="193" s="1"/>
  <c r="D148" i="258"/>
  <c r="C161" i="258" s="1"/>
  <c r="C162" i="258" s="1"/>
  <c r="D148" i="264"/>
  <c r="C161" i="264" s="1"/>
  <c r="C162" i="264" s="1"/>
  <c r="D148" i="237"/>
  <c r="C161" i="237" s="1"/>
  <c r="C162" i="237" s="1"/>
  <c r="D149" i="179"/>
  <c r="C162" i="179" s="1"/>
  <c r="C163" i="179" s="1"/>
  <c r="D148" i="234"/>
  <c r="C161" i="234" s="1"/>
  <c r="C162" i="234" s="1"/>
  <c r="D148" i="196"/>
  <c r="C161" i="196" s="1"/>
  <c r="C162" i="196" s="1"/>
  <c r="D148" i="233"/>
  <c r="C161" i="233" s="1"/>
  <c r="C162" i="233" s="1"/>
  <c r="D148" i="222"/>
  <c r="C161" i="222" s="1"/>
  <c r="C162" i="222" s="1"/>
  <c r="D148" i="212"/>
  <c r="C161" i="212" s="1"/>
  <c r="C162" i="212" s="1"/>
  <c r="D148" i="280"/>
  <c r="C161" i="280" s="1"/>
  <c r="C162" i="280" s="1"/>
  <c r="D148" i="239"/>
  <c r="C161" i="239" s="1"/>
  <c r="C162" i="239" s="1"/>
  <c r="D148" i="205"/>
  <c r="C161" i="205" s="1"/>
  <c r="C162" i="205" s="1"/>
  <c r="D148" i="209"/>
  <c r="C161" i="209" s="1"/>
  <c r="C162" i="209" s="1"/>
  <c r="D149" i="173"/>
  <c r="C162" i="173" s="1"/>
  <c r="C163" i="173" s="1"/>
  <c r="D149" i="183"/>
  <c r="C162" i="183" s="1"/>
  <c r="C163" i="183" s="1"/>
  <c r="D145" i="283"/>
  <c r="D146" i="283"/>
  <c r="D144" i="283"/>
  <c r="D149" i="195"/>
  <c r="C162" i="195" s="1"/>
  <c r="C163" i="195" s="1"/>
  <c r="D149" i="184"/>
  <c r="C162" i="184" s="1"/>
  <c r="C163" i="184" s="1"/>
  <c r="D149" i="190"/>
  <c r="C162" i="190" s="1"/>
  <c r="C163" i="190" s="1"/>
  <c r="D148" i="210"/>
  <c r="C161" i="210" s="1"/>
  <c r="C162" i="210" s="1"/>
  <c r="D149" i="242"/>
  <c r="C162" i="242" s="1"/>
  <c r="C163" i="242" s="1"/>
  <c r="D148" i="236"/>
  <c r="C161" i="236" s="1"/>
  <c r="C162" i="236" s="1"/>
  <c r="D148" i="279"/>
  <c r="C161" i="279" s="1"/>
  <c r="C162" i="279" s="1"/>
  <c r="D148" i="227"/>
  <c r="C161" i="227" s="1"/>
  <c r="C162" i="227" s="1"/>
  <c r="D148" i="265"/>
  <c r="C161" i="265" s="1"/>
  <c r="C162" i="265" s="1"/>
  <c r="D148" i="274"/>
  <c r="C161" i="274" s="1"/>
  <c r="C162" i="274" s="1"/>
  <c r="D149" i="191"/>
  <c r="C162" i="191" s="1"/>
  <c r="C163" i="191" s="1"/>
  <c r="D148" i="211"/>
  <c r="C161" i="211" s="1"/>
  <c r="C162" i="211" s="1"/>
  <c r="D148" i="217"/>
  <c r="C161" i="217" s="1"/>
  <c r="C162" i="217" s="1"/>
  <c r="D148" i="213"/>
  <c r="C161" i="213" s="1"/>
  <c r="C162" i="213" s="1"/>
  <c r="D148" i="252"/>
  <c r="C161" i="252" s="1"/>
  <c r="C162" i="252" s="1"/>
  <c r="D147" i="174"/>
  <c r="D146" i="174"/>
  <c r="D145" i="174"/>
  <c r="D147" i="168"/>
  <c r="D145" i="168"/>
  <c r="D146" i="168"/>
  <c r="D145" i="203"/>
  <c r="D146" i="203"/>
  <c r="D144" i="203"/>
  <c r="D146" i="201"/>
  <c r="D144" i="201"/>
  <c r="D145" i="201"/>
  <c r="D145" i="270"/>
  <c r="D146" i="270"/>
  <c r="D144" i="270"/>
  <c r="D146" i="230"/>
  <c r="D145" i="230"/>
  <c r="D147" i="230"/>
  <c r="D145" i="167"/>
  <c r="D147" i="167"/>
  <c r="D146" i="167"/>
  <c r="D144" i="229"/>
  <c r="D145" i="229"/>
  <c r="D146" i="229"/>
  <c r="D145" i="260"/>
  <c r="D144" i="260"/>
  <c r="D146" i="260"/>
  <c r="D145" i="181"/>
  <c r="D146" i="181"/>
  <c r="D147" i="181"/>
  <c r="D146" i="262"/>
  <c r="D144" i="262"/>
  <c r="D145" i="262"/>
  <c r="D146" i="253"/>
  <c r="D145" i="253"/>
  <c r="D144" i="253"/>
  <c r="D146" i="225"/>
  <c r="D144" i="225"/>
  <c r="D145" i="225"/>
  <c r="D145" i="187"/>
  <c r="D147" i="187"/>
  <c r="D146" i="187"/>
  <c r="D147" i="165"/>
  <c r="D146" i="165"/>
  <c r="D145" i="165"/>
  <c r="D144" i="219"/>
  <c r="D146" i="219"/>
  <c r="D145" i="219"/>
  <c r="D147" i="186"/>
  <c r="D146" i="186"/>
  <c r="D145" i="186"/>
  <c r="D145" i="249"/>
  <c r="D146" i="249"/>
  <c r="D144" i="249"/>
  <c r="D145" i="257"/>
  <c r="D146" i="257"/>
  <c r="D144" i="257"/>
  <c r="D145" i="178"/>
  <c r="D147" i="178"/>
  <c r="D146" i="178"/>
  <c r="D145" i="251"/>
  <c r="D146" i="251"/>
  <c r="D144" i="251"/>
  <c r="D146" i="200"/>
  <c r="D144" i="200"/>
  <c r="D145" i="200"/>
  <c r="D145" i="268"/>
  <c r="D146" i="268"/>
  <c r="D144" i="268"/>
  <c r="D147" i="171"/>
  <c r="D145" i="171"/>
  <c r="D146" i="171"/>
  <c r="D145" i="226"/>
  <c r="D146" i="226"/>
  <c r="D144" i="226"/>
  <c r="D148" i="263"/>
  <c r="C161" i="263" s="1"/>
  <c r="C162" i="263" s="1"/>
  <c r="C138" i="202"/>
  <c r="D145" i="244"/>
  <c r="D146" i="244"/>
  <c r="D144" i="244"/>
  <c r="D145" i="172"/>
  <c r="D146" i="172"/>
  <c r="D147" i="172"/>
  <c r="D149" i="180"/>
  <c r="C162" i="180" s="1"/>
  <c r="C163" i="180" s="1"/>
  <c r="D146" i="198"/>
  <c r="D144" i="198"/>
  <c r="D145" i="198"/>
  <c r="D145" i="243"/>
  <c r="D146" i="243"/>
  <c r="D144" i="243"/>
  <c r="D145" i="269"/>
  <c r="D146" i="269"/>
  <c r="D144" i="269"/>
  <c r="D149" i="169"/>
  <c r="C162" i="169" s="1"/>
  <c r="C163" i="169" s="1"/>
  <c r="D146" i="189"/>
  <c r="D147" i="189"/>
  <c r="D145" i="189"/>
  <c r="D148" i="276"/>
  <c r="C161" i="276" s="1"/>
  <c r="C162" i="276" s="1"/>
  <c r="D146" i="261"/>
  <c r="D144" i="261"/>
  <c r="D145" i="261"/>
  <c r="D146" i="259"/>
  <c r="D144" i="259"/>
  <c r="D145" i="259"/>
  <c r="D145" i="224"/>
  <c r="D144" i="224"/>
  <c r="D146" i="224"/>
  <c r="D145" i="231"/>
  <c r="D146" i="231"/>
  <c r="D144" i="231"/>
  <c r="D146" i="240"/>
  <c r="D144" i="240"/>
  <c r="D145" i="240"/>
  <c r="D145" i="170"/>
  <c r="D146" i="170"/>
  <c r="D147" i="170"/>
  <c r="D148" i="250"/>
  <c r="C161" i="250" s="1"/>
  <c r="C162" i="250" s="1"/>
  <c r="D145" i="220"/>
  <c r="D144" i="220"/>
  <c r="D146" i="220"/>
  <c r="D146" i="164"/>
  <c r="D147" i="164"/>
  <c r="D145" i="164"/>
  <c r="D146" i="207"/>
  <c r="D144" i="207"/>
  <c r="D145" i="207"/>
  <c r="D146" i="235"/>
  <c r="D144" i="235"/>
  <c r="D145" i="235"/>
  <c r="D149" i="176"/>
  <c r="C162" i="176" s="1"/>
  <c r="C163" i="176" s="1"/>
  <c r="D145" i="248"/>
  <c r="D146" i="248"/>
  <c r="D144" i="248"/>
  <c r="D145" i="223"/>
  <c r="D146" i="223"/>
  <c r="D144" i="223"/>
  <c r="D145" i="267"/>
  <c r="D146" i="267"/>
  <c r="D144" i="267"/>
  <c r="D146" i="166"/>
  <c r="D145" i="166"/>
  <c r="D147" i="166"/>
  <c r="D146" i="177"/>
  <c r="D147" i="177"/>
  <c r="D145" i="177"/>
  <c r="D148" i="255"/>
  <c r="C161" i="255" s="1"/>
  <c r="C162" i="255" s="1"/>
  <c r="C138" i="246"/>
  <c r="D148" i="218"/>
  <c r="C161" i="218" s="1"/>
  <c r="C162" i="218" s="1"/>
  <c r="C138" i="214"/>
  <c r="D148" i="278"/>
  <c r="C161" i="278" s="1"/>
  <c r="C162" i="278" s="1"/>
  <c r="C138" i="228"/>
  <c r="C139" i="192"/>
  <c r="C138" i="197"/>
  <c r="D145" i="247"/>
  <c r="D146" i="247"/>
  <c r="D144" i="247"/>
  <c r="D148" i="215"/>
  <c r="C161" i="215" s="1"/>
  <c r="C162" i="215" s="1"/>
  <c r="D146" i="266"/>
  <c r="D144" i="266"/>
  <c r="D145" i="266"/>
  <c r="D149" i="175"/>
  <c r="C162" i="175" s="1"/>
  <c r="C163" i="175" s="1"/>
  <c r="D148" i="256"/>
  <c r="C161" i="256" s="1"/>
  <c r="C162" i="256" s="1"/>
  <c r="D148" i="232"/>
  <c r="C161" i="232" s="1"/>
  <c r="C162" i="232" s="1"/>
  <c r="D145" i="277"/>
  <c r="D146" i="277"/>
  <c r="D144" i="277"/>
  <c r="D92" i="1"/>
  <c r="D91" i="1"/>
  <c r="F163" i="3" l="1"/>
  <c r="F164" i="3" s="1"/>
  <c r="D121" i="316"/>
  <c r="F186" i="3"/>
  <c r="D146" i="316"/>
  <c r="E146" i="316" s="1"/>
  <c r="F146" i="316" s="1"/>
  <c r="F162" i="3"/>
  <c r="D120" i="316"/>
  <c r="E120" i="316" s="1"/>
  <c r="F120" i="316" s="1"/>
  <c r="F69" i="3"/>
  <c r="D27" i="316"/>
  <c r="E27" i="316" s="1"/>
  <c r="F27" i="316" s="1"/>
  <c r="F184" i="3"/>
  <c r="D143" i="316"/>
  <c r="E143" i="316" s="1"/>
  <c r="F143" i="316" s="1"/>
  <c r="F62" i="3"/>
  <c r="D18" i="316"/>
  <c r="E18" i="316" s="1"/>
  <c r="F18" i="316" s="1"/>
  <c r="F112" i="3"/>
  <c r="F113" i="3" s="1"/>
  <c r="D75" i="316"/>
  <c r="F173" i="3"/>
  <c r="D130" i="316"/>
  <c r="E130" i="316" s="1"/>
  <c r="F130" i="316" s="1"/>
  <c r="F141" i="3"/>
  <c r="D103" i="316"/>
  <c r="E103" i="316" s="1"/>
  <c r="F103" i="316" s="1"/>
  <c r="F89" i="3"/>
  <c r="D49" i="316"/>
  <c r="E49" i="316" s="1"/>
  <c r="F49" i="316" s="1"/>
  <c r="F77" i="3"/>
  <c r="D37" i="316"/>
  <c r="E37" i="316" s="1"/>
  <c r="F37" i="316" s="1"/>
  <c r="F139" i="3"/>
  <c r="D101" i="316"/>
  <c r="E101" i="316" s="1"/>
  <c r="F101" i="316" s="1"/>
  <c r="F180" i="3"/>
  <c r="D139" i="316"/>
  <c r="E139" i="316" s="1"/>
  <c r="F139" i="316" s="1"/>
  <c r="F183" i="3"/>
  <c r="D142" i="316"/>
  <c r="E142" i="316" s="1"/>
  <c r="F142" i="316" s="1"/>
  <c r="F181" i="3"/>
  <c r="D140" i="316"/>
  <c r="E140" i="316" s="1"/>
  <c r="F140" i="316" s="1"/>
  <c r="F193" i="3"/>
  <c r="D154" i="316"/>
  <c r="E154" i="316" s="1"/>
  <c r="F154" i="316" s="1"/>
  <c r="F196" i="3"/>
  <c r="D157" i="316"/>
  <c r="E157" i="316" s="1"/>
  <c r="F157" i="316" s="1"/>
  <c r="F94" i="3"/>
  <c r="D55" i="316"/>
  <c r="E55" i="316" s="1"/>
  <c r="F55" i="316" s="1"/>
  <c r="F151" i="3"/>
  <c r="D108" i="316"/>
  <c r="E108" i="316" s="1"/>
  <c r="F108" i="316" s="1"/>
  <c r="F204" i="3"/>
  <c r="D165" i="316"/>
  <c r="E165" i="316" s="1"/>
  <c r="F165" i="316" s="1"/>
  <c r="F205" i="3"/>
  <c r="D166" i="316"/>
  <c r="E166" i="316" s="1"/>
  <c r="F166" i="316" s="1"/>
  <c r="F88" i="3"/>
  <c r="D48" i="316"/>
  <c r="E48" i="316" s="1"/>
  <c r="F48" i="316" s="1"/>
  <c r="F114" i="3"/>
  <c r="D77" i="316"/>
  <c r="E77" i="316" s="1"/>
  <c r="F77" i="316" s="1"/>
  <c r="F68" i="3"/>
  <c r="D25" i="316"/>
  <c r="E25" i="316" s="1"/>
  <c r="F25" i="316" s="1"/>
  <c r="F110" i="3"/>
  <c r="D73" i="316"/>
  <c r="E73" i="316" s="1"/>
  <c r="F73" i="316" s="1"/>
  <c r="F157" i="3"/>
  <c r="D115" i="316"/>
  <c r="E115" i="316" s="1"/>
  <c r="F115" i="316" s="1"/>
  <c r="F106" i="3"/>
  <c r="D69" i="316"/>
  <c r="E69" i="316" s="1"/>
  <c r="F69" i="316" s="1"/>
  <c r="F127" i="3"/>
  <c r="D88" i="316"/>
  <c r="E88" i="316" s="1"/>
  <c r="F88" i="316" s="1"/>
  <c r="F105" i="3"/>
  <c r="D68" i="316"/>
  <c r="E68" i="316" s="1"/>
  <c r="F68" i="316" s="1"/>
  <c r="F66" i="3"/>
  <c r="D22" i="316"/>
  <c r="E22" i="316" s="1"/>
  <c r="F22" i="316" s="1"/>
  <c r="F188" i="3"/>
  <c r="D149" i="316"/>
  <c r="E149" i="316" s="1"/>
  <c r="F149" i="316" s="1"/>
  <c r="F90" i="3"/>
  <c r="F91" i="3" s="1"/>
  <c r="D50" i="316"/>
  <c r="F172" i="3"/>
  <c r="D129" i="316"/>
  <c r="E129" i="316" s="1"/>
  <c r="F129" i="316" s="1"/>
  <c r="F82" i="3"/>
  <c r="D42" i="316"/>
  <c r="E42" i="316" s="1"/>
  <c r="F42" i="316" s="1"/>
  <c r="F79" i="3"/>
  <c r="D39" i="316"/>
  <c r="E39" i="316" s="1"/>
  <c r="F39" i="316" s="1"/>
  <c r="F192" i="3"/>
  <c r="D153" i="316"/>
  <c r="E153" i="316" s="1"/>
  <c r="F153" i="316" s="1"/>
  <c r="F208" i="3"/>
  <c r="D169" i="316"/>
  <c r="E169" i="316" s="1"/>
  <c r="F169" i="316" s="1"/>
  <c r="F76" i="3"/>
  <c r="D35" i="316"/>
  <c r="E35" i="316" s="1"/>
  <c r="F35" i="316" s="1"/>
  <c r="F209" i="3"/>
  <c r="D170" i="316"/>
  <c r="E170" i="316" s="1"/>
  <c r="F170" i="316" s="1"/>
  <c r="F221" i="3"/>
  <c r="D214" i="316"/>
  <c r="E214" i="316" s="1"/>
  <c r="F214" i="316" s="1"/>
  <c r="F198" i="3"/>
  <c r="D159" i="316"/>
  <c r="E159" i="316" s="1"/>
  <c r="F159" i="316" s="1"/>
  <c r="F201" i="3"/>
  <c r="D162" i="316"/>
  <c r="E162" i="316" s="1"/>
  <c r="F162" i="316" s="1"/>
  <c r="F74" i="3"/>
  <c r="D33" i="316"/>
  <c r="E33" i="316" s="1"/>
  <c r="F33" i="316" s="1"/>
  <c r="F171" i="3"/>
  <c r="D128" i="316"/>
  <c r="E128" i="316" s="1"/>
  <c r="F128" i="316" s="1"/>
  <c r="F159" i="3"/>
  <c r="D117" i="316"/>
  <c r="E117" i="316" s="1"/>
  <c r="F117" i="316" s="1"/>
  <c r="F85" i="3"/>
  <c r="D45" i="316"/>
  <c r="E45" i="316" s="1"/>
  <c r="F45" i="316" s="1"/>
  <c r="F187" i="3"/>
  <c r="D148" i="316"/>
  <c r="E148" i="316" s="1"/>
  <c r="F148" i="316" s="1"/>
  <c r="F84" i="3"/>
  <c r="D44" i="316"/>
  <c r="E44" i="316" s="1"/>
  <c r="F44" i="316" s="1"/>
  <c r="F104" i="3"/>
  <c r="D67" i="316"/>
  <c r="E67" i="316" s="1"/>
  <c r="F67" i="316" s="1"/>
  <c r="F107" i="3"/>
  <c r="D70" i="316"/>
  <c r="E70" i="316" s="1"/>
  <c r="F70" i="316" s="1"/>
  <c r="D95" i="316"/>
  <c r="E95" i="316" s="1"/>
  <c r="F95" i="316" s="1"/>
  <c r="D94" i="316"/>
  <c r="E94" i="316" s="1"/>
  <c r="F94" i="316" s="1"/>
  <c r="F166" i="3"/>
  <c r="D123" i="316"/>
  <c r="E123" i="316" s="1"/>
  <c r="F123" i="316" s="1"/>
  <c r="F117" i="3"/>
  <c r="D80" i="316"/>
  <c r="E80" i="316" s="1"/>
  <c r="F80" i="316" s="1"/>
  <c r="F103" i="3"/>
  <c r="D66" i="316"/>
  <c r="E66" i="316" s="1"/>
  <c r="F66" i="316" s="1"/>
  <c r="F217" i="3"/>
  <c r="D178" i="316"/>
  <c r="E178" i="316" s="1"/>
  <c r="F178" i="316" s="1"/>
  <c r="F200" i="3"/>
  <c r="D161" i="316"/>
  <c r="E161" i="316" s="1"/>
  <c r="F161" i="316" s="1"/>
  <c r="F210" i="3"/>
  <c r="D171" i="316"/>
  <c r="E171" i="316" s="1"/>
  <c r="F171" i="316" s="1"/>
  <c r="F211" i="3"/>
  <c r="D172" i="316"/>
  <c r="E172" i="316" s="1"/>
  <c r="F172" i="316" s="1"/>
  <c r="F197" i="3"/>
  <c r="D158" i="316"/>
  <c r="E158" i="316" s="1"/>
  <c r="F158" i="316" s="1"/>
  <c r="F203" i="3"/>
  <c r="D164" i="316"/>
  <c r="E164" i="316" s="1"/>
  <c r="F164" i="316" s="1"/>
  <c r="F213" i="3"/>
  <c r="D174" i="316"/>
  <c r="E174" i="316" s="1"/>
  <c r="F174" i="316" s="1"/>
  <c r="F132" i="3"/>
  <c r="D93" i="316"/>
  <c r="E93" i="316" s="1"/>
  <c r="F93" i="316" s="1"/>
  <c r="F108" i="3"/>
  <c r="D71" i="316"/>
  <c r="E71" i="316" s="1"/>
  <c r="F71" i="316" s="1"/>
  <c r="F182" i="3"/>
  <c r="D141" i="316"/>
  <c r="E141" i="316" s="1"/>
  <c r="F141" i="316" s="1"/>
  <c r="F136" i="3"/>
  <c r="D98" i="316"/>
  <c r="E98" i="316" s="1"/>
  <c r="F98" i="316" s="1"/>
  <c r="F78" i="3"/>
  <c r="D38" i="316"/>
  <c r="E38" i="316" s="1"/>
  <c r="F38" i="316" s="1"/>
  <c r="F100" i="3"/>
  <c r="D61" i="316"/>
  <c r="E61" i="316" s="1"/>
  <c r="F61" i="316" s="1"/>
  <c r="F118" i="3"/>
  <c r="D81" i="316"/>
  <c r="E81" i="316" s="1"/>
  <c r="F81" i="316" s="1"/>
  <c r="F72" i="3"/>
  <c r="F73" i="3" s="1"/>
  <c r="D30" i="316"/>
  <c r="F87" i="3"/>
  <c r="D47" i="316"/>
  <c r="E47" i="316" s="1"/>
  <c r="F47" i="316" s="1"/>
  <c r="F101" i="3"/>
  <c r="D62" i="316"/>
  <c r="E62" i="316" s="1"/>
  <c r="F62" i="316" s="1"/>
  <c r="F190" i="3"/>
  <c r="D151" i="316"/>
  <c r="E151" i="316" s="1"/>
  <c r="F151" i="316" s="1"/>
  <c r="F202" i="3"/>
  <c r="D163" i="316"/>
  <c r="E163" i="316" s="1"/>
  <c r="F163" i="316" s="1"/>
  <c r="F214" i="3"/>
  <c r="D175" i="316"/>
  <c r="E175" i="316" s="1"/>
  <c r="F175" i="316" s="1"/>
  <c r="F161" i="3"/>
  <c r="D119" i="316"/>
  <c r="E119" i="316" s="1"/>
  <c r="F119" i="316" s="1"/>
  <c r="F206" i="3"/>
  <c r="D167" i="316"/>
  <c r="E167" i="316" s="1"/>
  <c r="F167" i="316" s="1"/>
  <c r="F134" i="3"/>
  <c r="F133" i="3"/>
  <c r="D149" i="167"/>
  <c r="C162" i="167" s="1"/>
  <c r="C163" i="167" s="1"/>
  <c r="D148" i="268"/>
  <c r="C161" i="268" s="1"/>
  <c r="C162" i="268" s="1"/>
  <c r="D148" i="262"/>
  <c r="C161" i="262" s="1"/>
  <c r="C162" i="262" s="1"/>
  <c r="D149" i="230"/>
  <c r="C162" i="230" s="1"/>
  <c r="C163" i="230" s="1"/>
  <c r="D149" i="168"/>
  <c r="C162" i="168" s="1"/>
  <c r="C163" i="168" s="1"/>
  <c r="D148" i="286"/>
  <c r="C161" i="286" s="1"/>
  <c r="C162" i="286" s="1"/>
  <c r="D148" i="307"/>
  <c r="C161" i="307" s="1"/>
  <c r="C162" i="307" s="1"/>
  <c r="D148" i="310"/>
  <c r="C161" i="310" s="1"/>
  <c r="C162" i="310" s="1"/>
  <c r="D148" i="270"/>
  <c r="C161" i="270" s="1"/>
  <c r="C162" i="270" s="1"/>
  <c r="D149" i="174"/>
  <c r="C162" i="174" s="1"/>
  <c r="C163" i="174" s="1"/>
  <c r="D148" i="313"/>
  <c r="C161" i="313" s="1"/>
  <c r="C162" i="313" s="1"/>
  <c r="D148" i="311"/>
  <c r="C161" i="311" s="1"/>
  <c r="C162" i="311" s="1"/>
  <c r="D148" i="201"/>
  <c r="C161" i="201" s="1"/>
  <c r="C162" i="201" s="1"/>
  <c r="D148" i="308"/>
  <c r="C161" i="308" s="1"/>
  <c r="C162" i="308" s="1"/>
  <c r="D148" i="299"/>
  <c r="C161" i="299" s="1"/>
  <c r="C162" i="299" s="1"/>
  <c r="D148" i="291"/>
  <c r="C161" i="291" s="1"/>
  <c r="C162" i="291" s="1"/>
  <c r="D148" i="248"/>
  <c r="C161" i="248" s="1"/>
  <c r="C162" i="248" s="1"/>
  <c r="D149" i="189"/>
  <c r="C162" i="189" s="1"/>
  <c r="C163" i="189" s="1"/>
  <c r="D149" i="186"/>
  <c r="C162" i="186" s="1"/>
  <c r="C163" i="186" s="1"/>
  <c r="D148" i="283"/>
  <c r="C161" i="283" s="1"/>
  <c r="C162" i="283" s="1"/>
  <c r="D148" i="277"/>
  <c r="C161" i="277" s="1"/>
  <c r="C162" i="277" s="1"/>
  <c r="D148" i="266"/>
  <c r="C161" i="266" s="1"/>
  <c r="C162" i="266" s="1"/>
  <c r="D148" i="224"/>
  <c r="C161" i="224" s="1"/>
  <c r="C162" i="224" s="1"/>
  <c r="D148" i="200"/>
  <c r="C161" i="200" s="1"/>
  <c r="C162" i="200" s="1"/>
  <c r="D148" i="257"/>
  <c r="C161" i="257" s="1"/>
  <c r="C162" i="257" s="1"/>
  <c r="D148" i="253"/>
  <c r="C161" i="253" s="1"/>
  <c r="C162" i="253" s="1"/>
  <c r="D149" i="178"/>
  <c r="C162" i="178" s="1"/>
  <c r="C163" i="178" s="1"/>
  <c r="D146" i="197"/>
  <c r="D144" i="197"/>
  <c r="D145" i="197"/>
  <c r="D146" i="214"/>
  <c r="D144" i="214"/>
  <c r="D145" i="214"/>
  <c r="D148" i="267"/>
  <c r="C161" i="267" s="1"/>
  <c r="C162" i="267" s="1"/>
  <c r="D148" i="235"/>
  <c r="C161" i="235" s="1"/>
  <c r="C162" i="235" s="1"/>
  <c r="D149" i="172"/>
  <c r="C162" i="172" s="1"/>
  <c r="C163" i="172" s="1"/>
  <c r="D149" i="171"/>
  <c r="C162" i="171" s="1"/>
  <c r="C163" i="171" s="1"/>
  <c r="D148" i="251"/>
  <c r="C161" i="251" s="1"/>
  <c r="C162" i="251" s="1"/>
  <c r="D149" i="165"/>
  <c r="C162" i="165" s="1"/>
  <c r="C163" i="165" s="1"/>
  <c r="D148" i="225"/>
  <c r="C161" i="225" s="1"/>
  <c r="C162" i="225" s="1"/>
  <c r="D148" i="247"/>
  <c r="C161" i="247" s="1"/>
  <c r="C162" i="247" s="1"/>
  <c r="D145" i="192"/>
  <c r="D146" i="192"/>
  <c r="D147" i="192"/>
  <c r="D149" i="177"/>
  <c r="C162" i="177" s="1"/>
  <c r="C163" i="177" s="1"/>
  <c r="D149" i="166"/>
  <c r="C162" i="166" s="1"/>
  <c r="C163" i="166" s="1"/>
  <c r="D149" i="164"/>
  <c r="C162" i="164" s="1"/>
  <c r="C163" i="164" s="1"/>
  <c r="D148" i="220"/>
  <c r="C161" i="220" s="1"/>
  <c r="C162" i="220" s="1"/>
  <c r="D148" i="240"/>
  <c r="C161" i="240" s="1"/>
  <c r="C162" i="240" s="1"/>
  <c r="D148" i="244"/>
  <c r="C161" i="244" s="1"/>
  <c r="C162" i="244" s="1"/>
  <c r="D144" i="202"/>
  <c r="D145" i="202"/>
  <c r="D146" i="202"/>
  <c r="D148" i="249"/>
  <c r="C161" i="249" s="1"/>
  <c r="C162" i="249" s="1"/>
  <c r="D144" i="228"/>
  <c r="D146" i="228"/>
  <c r="D145" i="228"/>
  <c r="D145" i="246"/>
  <c r="D146" i="246"/>
  <c r="D144" i="246"/>
  <c r="D149" i="187"/>
  <c r="C162" i="187" s="1"/>
  <c r="C163" i="187" s="1"/>
  <c r="D148" i="260"/>
  <c r="C161" i="260" s="1"/>
  <c r="C162" i="260" s="1"/>
  <c r="D148" i="229"/>
  <c r="C161" i="229" s="1"/>
  <c r="C162" i="229" s="1"/>
  <c r="D148" i="223"/>
  <c r="C161" i="223" s="1"/>
  <c r="C162" i="223" s="1"/>
  <c r="D148" i="207"/>
  <c r="C161" i="207" s="1"/>
  <c r="C162" i="207" s="1"/>
  <c r="D149" i="170"/>
  <c r="C162" i="170" s="1"/>
  <c r="C163" i="170" s="1"/>
  <c r="D148" i="231"/>
  <c r="C161" i="231" s="1"/>
  <c r="C162" i="231" s="1"/>
  <c r="D148" i="259"/>
  <c r="C161" i="259" s="1"/>
  <c r="C162" i="259" s="1"/>
  <c r="D148" i="261"/>
  <c r="C161" i="261" s="1"/>
  <c r="C162" i="261" s="1"/>
  <c r="D148" i="269"/>
  <c r="C161" i="269" s="1"/>
  <c r="C162" i="269" s="1"/>
  <c r="D148" i="243"/>
  <c r="C161" i="243" s="1"/>
  <c r="C162" i="243" s="1"/>
  <c r="D148" i="198"/>
  <c r="C161" i="198" s="1"/>
  <c r="C162" i="198" s="1"/>
  <c r="D148" i="226"/>
  <c r="C161" i="226" s="1"/>
  <c r="C162" i="226" s="1"/>
  <c r="D148" i="219"/>
  <c r="C161" i="219" s="1"/>
  <c r="C162" i="219" s="1"/>
  <c r="D149" i="181"/>
  <c r="C162" i="181" s="1"/>
  <c r="C163" i="181" s="1"/>
  <c r="D148" i="203"/>
  <c r="C161" i="203" s="1"/>
  <c r="C162" i="203" s="1"/>
  <c r="D93" i="1"/>
  <c r="F177" i="3" l="1"/>
  <c r="D136" i="316"/>
  <c r="E136" i="316" s="1"/>
  <c r="F136" i="316" s="1"/>
  <c r="F168" i="3"/>
  <c r="D125" i="316"/>
  <c r="E125" i="316" s="1"/>
  <c r="F125" i="316" s="1"/>
  <c r="F143" i="3"/>
  <c r="D105" i="316"/>
  <c r="F59" i="3"/>
  <c r="D15" i="316"/>
  <c r="E15" i="316" s="1"/>
  <c r="F15" i="316" s="1"/>
  <c r="F158" i="3"/>
  <c r="D116" i="316"/>
  <c r="E116" i="316" s="1"/>
  <c r="F116" i="316" s="1"/>
  <c r="F175" i="3"/>
  <c r="D133" i="316"/>
  <c r="E133" i="316" s="1"/>
  <c r="F133" i="316" s="1"/>
  <c r="F160" i="3"/>
  <c r="D118" i="316"/>
  <c r="E118" i="316" s="1"/>
  <c r="F118" i="316" s="1"/>
  <c r="F174" i="3"/>
  <c r="D131" i="316"/>
  <c r="E131" i="316" s="1"/>
  <c r="F131" i="316" s="1"/>
  <c r="F83" i="3"/>
  <c r="D43" i="316"/>
  <c r="E43" i="316" s="1"/>
  <c r="F43" i="316" s="1"/>
  <c r="F216" i="3"/>
  <c r="D177" i="316"/>
  <c r="E177" i="316" s="1"/>
  <c r="F177" i="316" s="1"/>
  <c r="F67" i="3"/>
  <c r="D24" i="316"/>
  <c r="E24" i="316" s="1"/>
  <c r="F24" i="316" s="1"/>
  <c r="F194" i="3"/>
  <c r="D155" i="316"/>
  <c r="E155" i="316" s="1"/>
  <c r="F155" i="316" s="1"/>
  <c r="F176" i="3"/>
  <c r="D134" i="316"/>
  <c r="E134" i="316" s="1"/>
  <c r="F134" i="316" s="1"/>
  <c r="E50" i="316"/>
  <c r="F50" i="316" s="1"/>
  <c r="D51" i="316"/>
  <c r="E51" i="316" s="1"/>
  <c r="F51" i="316" s="1"/>
  <c r="F115" i="3"/>
  <c r="D78" i="316"/>
  <c r="E78" i="316" s="1"/>
  <c r="F78" i="316" s="1"/>
  <c r="F63" i="3"/>
  <c r="D19" i="316"/>
  <c r="E19" i="316" s="1"/>
  <c r="F19" i="316" s="1"/>
  <c r="F156" i="3"/>
  <c r="D113" i="316"/>
  <c r="E113" i="316" s="1"/>
  <c r="F113" i="316" s="1"/>
  <c r="F126" i="3"/>
  <c r="D87" i="316"/>
  <c r="E87" i="316" s="1"/>
  <c r="F87" i="316" s="1"/>
  <c r="F169" i="3"/>
  <c r="D126" i="316"/>
  <c r="E126" i="316" s="1"/>
  <c r="F126" i="316" s="1"/>
  <c r="F102" i="3"/>
  <c r="D65" i="316"/>
  <c r="E65" i="316" s="1"/>
  <c r="F65" i="316" s="1"/>
  <c r="F81" i="3"/>
  <c r="D41" i="316"/>
  <c r="E41" i="316" s="1"/>
  <c r="F41" i="316" s="1"/>
  <c r="F140" i="3"/>
  <c r="D102" i="316"/>
  <c r="E102" i="316" s="1"/>
  <c r="F102" i="316" s="1"/>
  <c r="F70" i="3"/>
  <c r="D28" i="316"/>
  <c r="E28" i="316" s="1"/>
  <c r="F28" i="316" s="1"/>
  <c r="F153" i="3"/>
  <c r="D111" i="316"/>
  <c r="E111" i="316" s="1"/>
  <c r="F111" i="316" s="1"/>
  <c r="F64" i="3"/>
  <c r="D20" i="316"/>
  <c r="E20" i="316" s="1"/>
  <c r="F20" i="316" s="1"/>
  <c r="F165" i="3"/>
  <c r="D122" i="316"/>
  <c r="E122" i="316" s="1"/>
  <c r="F122" i="316" s="1"/>
  <c r="F185" i="3"/>
  <c r="D145" i="316"/>
  <c r="E145" i="316" s="1"/>
  <c r="F145" i="316" s="1"/>
  <c r="F154" i="3"/>
  <c r="F155" i="3" s="1"/>
  <c r="D112" i="316"/>
  <c r="F96" i="3"/>
  <c r="D57" i="316"/>
  <c r="E57" i="316" s="1"/>
  <c r="F57" i="316" s="1"/>
  <c r="D138" i="316"/>
  <c r="E138" i="316" s="1"/>
  <c r="F138" i="316" s="1"/>
  <c r="D137" i="316"/>
  <c r="E137" i="316" s="1"/>
  <c r="F137" i="316" s="1"/>
  <c r="F61" i="3"/>
  <c r="D17" i="316"/>
  <c r="E17" i="316" s="1"/>
  <c r="F17" i="316" s="1"/>
  <c r="F60" i="3"/>
  <c r="D16" i="316"/>
  <c r="E16" i="316" s="1"/>
  <c r="F16" i="316" s="1"/>
  <c r="F93" i="3"/>
  <c r="D54" i="316"/>
  <c r="E54" i="316" s="1"/>
  <c r="F54" i="316" s="1"/>
  <c r="F116" i="3"/>
  <c r="D79" i="316"/>
  <c r="E79" i="316" s="1"/>
  <c r="F79" i="316" s="1"/>
  <c r="F125" i="3"/>
  <c r="D86" i="316"/>
  <c r="E86" i="316" s="1"/>
  <c r="F86" i="316" s="1"/>
  <c r="F65" i="3"/>
  <c r="D21" i="316"/>
  <c r="E21" i="316" s="1"/>
  <c r="F21" i="316" s="1"/>
  <c r="F95" i="3"/>
  <c r="D56" i="316"/>
  <c r="E56" i="316" s="1"/>
  <c r="F56" i="316" s="1"/>
  <c r="F191" i="3"/>
  <c r="D152" i="316"/>
  <c r="E152" i="316" s="1"/>
  <c r="F152" i="316" s="1"/>
  <c r="F199" i="3"/>
  <c r="D160" i="316"/>
  <c r="E160" i="316" s="1"/>
  <c r="F160" i="316" s="1"/>
  <c r="F220" i="3"/>
  <c r="D190" i="316"/>
  <c r="E190" i="316" s="1"/>
  <c r="F190" i="316" s="1"/>
  <c r="F218" i="3"/>
  <c r="D179" i="316"/>
  <c r="E179" i="316" s="1"/>
  <c r="F179" i="316" s="1"/>
  <c r="F130" i="3"/>
  <c r="D91" i="316"/>
  <c r="E91" i="316" s="1"/>
  <c r="F91" i="316" s="1"/>
  <c r="D31" i="316"/>
  <c r="E31" i="316" s="1"/>
  <c r="F31" i="316" s="1"/>
  <c r="E30" i="316"/>
  <c r="F30" i="316" s="1"/>
  <c r="D76" i="316"/>
  <c r="E76" i="316" s="1"/>
  <c r="F76" i="316" s="1"/>
  <c r="E75" i="316"/>
  <c r="F75" i="316" s="1"/>
  <c r="D219" i="316"/>
  <c r="E219" i="316" s="1"/>
  <c r="F219" i="316" s="1"/>
  <c r="E121" i="316"/>
  <c r="F121" i="316" s="1"/>
  <c r="F98" i="3"/>
  <c r="D59" i="316"/>
  <c r="E59" i="316" s="1"/>
  <c r="F59" i="316" s="1"/>
  <c r="F167" i="3"/>
  <c r="D124" i="316"/>
  <c r="E124" i="316" s="1"/>
  <c r="F124" i="316" s="1"/>
  <c r="F119" i="3"/>
  <c r="D82" i="316"/>
  <c r="E82" i="316" s="1"/>
  <c r="F82" i="316" s="1"/>
  <c r="F75" i="3"/>
  <c r="D34" i="316"/>
  <c r="E34" i="316" s="1"/>
  <c r="F34" i="316" s="1"/>
  <c r="F142" i="3"/>
  <c r="D104" i="316"/>
  <c r="E104" i="316" s="1"/>
  <c r="F104" i="316" s="1"/>
  <c r="F131" i="3"/>
  <c r="D92" i="316"/>
  <c r="E92" i="316" s="1"/>
  <c r="F92" i="316" s="1"/>
  <c r="F129" i="3"/>
  <c r="D90" i="316"/>
  <c r="E90" i="316" s="1"/>
  <c r="F90" i="316" s="1"/>
  <c r="F14" i="3"/>
  <c r="F15" i="3" s="1"/>
  <c r="D32" i="316"/>
  <c r="F58" i="3"/>
  <c r="D14" i="316"/>
  <c r="E14" i="316" s="1"/>
  <c r="F135" i="3"/>
  <c r="D96" i="316"/>
  <c r="E96" i="316" s="1"/>
  <c r="F96" i="316" s="1"/>
  <c r="F71" i="3"/>
  <c r="D29" i="316"/>
  <c r="E29" i="316" s="1"/>
  <c r="F29" i="316" s="1"/>
  <c r="F120" i="3"/>
  <c r="D83" i="316"/>
  <c r="F80" i="3"/>
  <c r="D40" i="316"/>
  <c r="E40" i="316" s="1"/>
  <c r="F40" i="316" s="1"/>
  <c r="F207" i="3"/>
  <c r="D168" i="316"/>
  <c r="E168" i="316" s="1"/>
  <c r="F168" i="316" s="1"/>
  <c r="F222" i="3"/>
  <c r="D215" i="316"/>
  <c r="E215" i="316" s="1"/>
  <c r="F215" i="316" s="1"/>
  <c r="F215" i="3"/>
  <c r="D176" i="316"/>
  <c r="E176" i="316" s="1"/>
  <c r="F176" i="316" s="1"/>
  <c r="F170" i="3"/>
  <c r="D127" i="316"/>
  <c r="E127" i="316" s="1"/>
  <c r="F127" i="316" s="1"/>
  <c r="F179" i="3"/>
  <c r="F178" i="3"/>
  <c r="F146" i="3"/>
  <c r="F145" i="3"/>
  <c r="F147" i="3"/>
  <c r="F149" i="3"/>
  <c r="F150" i="3" s="1"/>
  <c r="F148" i="3"/>
  <c r="F144" i="3"/>
  <c r="F122" i="3"/>
  <c r="F123" i="3" s="1"/>
  <c r="F124" i="3" s="1"/>
  <c r="F121" i="3"/>
  <c r="C158" i="1"/>
  <c r="F56" i="3"/>
  <c r="F27" i="3"/>
  <c r="G27" i="3" s="1"/>
  <c r="H27" i="3" s="1"/>
  <c r="F51" i="3"/>
  <c r="G51" i="3" s="1"/>
  <c r="H51" i="3" s="1"/>
  <c r="F49" i="3"/>
  <c r="G49" i="3" s="1"/>
  <c r="H49" i="3" s="1"/>
  <c r="F33" i="3"/>
  <c r="G33" i="3" s="1"/>
  <c r="H33" i="3" s="1"/>
  <c r="F32" i="3"/>
  <c r="G32" i="3" s="1"/>
  <c r="H32" i="3" s="1"/>
  <c r="F47" i="3"/>
  <c r="G47" i="3" s="1"/>
  <c r="H47" i="3" s="1"/>
  <c r="F31" i="3"/>
  <c r="G31" i="3" s="1"/>
  <c r="H31" i="3" s="1"/>
  <c r="F46" i="3"/>
  <c r="G46" i="3" s="1"/>
  <c r="H46" i="3" s="1"/>
  <c r="F30" i="3"/>
  <c r="G30" i="3" s="1"/>
  <c r="H30" i="3" s="1"/>
  <c r="F52" i="3"/>
  <c r="G52" i="3" s="1"/>
  <c r="H52" i="3" s="1"/>
  <c r="F35" i="3"/>
  <c r="G35" i="3" s="1"/>
  <c r="H35" i="3" s="1"/>
  <c r="F16" i="3"/>
  <c r="G16" i="3" s="1"/>
  <c r="H16" i="3" s="1"/>
  <c r="F26" i="3"/>
  <c r="G26" i="3" s="1"/>
  <c r="H26" i="3" s="1"/>
  <c r="G14" i="3"/>
  <c r="H14" i="3" s="1"/>
  <c r="F54" i="3"/>
  <c r="G54" i="3" s="1"/>
  <c r="H54" i="3" s="1"/>
  <c r="F45" i="3"/>
  <c r="G45" i="3" s="1"/>
  <c r="H45" i="3" s="1"/>
  <c r="F29" i="3"/>
  <c r="G29" i="3" s="1"/>
  <c r="H29" i="3" s="1"/>
  <c r="F48" i="3"/>
  <c r="G48" i="3" s="1"/>
  <c r="H48" i="3" s="1"/>
  <c r="F28" i="3"/>
  <c r="G28" i="3" s="1"/>
  <c r="H28" i="3" s="1"/>
  <c r="F43" i="3"/>
  <c r="G43" i="3" s="1"/>
  <c r="H43" i="3" s="1"/>
  <c r="F25" i="3"/>
  <c r="G25" i="3" s="1"/>
  <c r="H25" i="3" s="1"/>
  <c r="F42" i="3"/>
  <c r="G42" i="3" s="1"/>
  <c r="H42" i="3" s="1"/>
  <c r="F24" i="3"/>
  <c r="G24" i="3" s="1"/>
  <c r="H24" i="3" s="1"/>
  <c r="F40" i="3"/>
  <c r="G40" i="3" s="1"/>
  <c r="H40" i="3" s="1"/>
  <c r="F34" i="3"/>
  <c r="G34" i="3" s="1"/>
  <c r="H34" i="3" s="1"/>
  <c r="F55" i="3"/>
  <c r="G55" i="3" s="1"/>
  <c r="H55" i="3" s="1"/>
  <c r="F50" i="3"/>
  <c r="G50" i="3" s="1"/>
  <c r="H50" i="3" s="1"/>
  <c r="F41" i="3"/>
  <c r="G41" i="3" s="1"/>
  <c r="H41" i="3" s="1"/>
  <c r="F23" i="3"/>
  <c r="G23" i="3" s="1"/>
  <c r="H23" i="3" s="1"/>
  <c r="F44" i="3"/>
  <c r="G44" i="3" s="1"/>
  <c r="H44" i="3" s="1"/>
  <c r="F22" i="3"/>
  <c r="G22" i="3" s="1"/>
  <c r="H22" i="3" s="1"/>
  <c r="F39" i="3"/>
  <c r="G39" i="3" s="1"/>
  <c r="H39" i="3" s="1"/>
  <c r="F21" i="3"/>
  <c r="G21" i="3" s="1"/>
  <c r="H21" i="3" s="1"/>
  <c r="F38" i="3"/>
  <c r="G38" i="3" s="1"/>
  <c r="H38" i="3" s="1"/>
  <c r="F20" i="3"/>
  <c r="G20" i="3" s="1"/>
  <c r="H20" i="3" s="1"/>
  <c r="F53" i="3"/>
  <c r="G53" i="3" s="1"/>
  <c r="H53" i="3" s="1"/>
  <c r="F37" i="3"/>
  <c r="G37" i="3" s="1"/>
  <c r="H37" i="3" s="1"/>
  <c r="F19" i="3"/>
  <c r="G19" i="3" s="1"/>
  <c r="H19" i="3" s="1"/>
  <c r="F18" i="3"/>
  <c r="G18" i="3" s="1"/>
  <c r="H18" i="3" s="1"/>
  <c r="F17" i="3"/>
  <c r="G17" i="3" s="1"/>
  <c r="H17" i="3" s="1"/>
  <c r="D149" i="192"/>
  <c r="C162" i="192" s="1"/>
  <c r="C163" i="192" s="1"/>
  <c r="D148" i="197"/>
  <c r="C161" i="197" s="1"/>
  <c r="C162" i="197" s="1"/>
  <c r="D148" i="228"/>
  <c r="C161" i="228" s="1"/>
  <c r="C162" i="228" s="1"/>
  <c r="D148" i="202"/>
  <c r="C161" i="202" s="1"/>
  <c r="C162" i="202" s="1"/>
  <c r="D148" i="246"/>
  <c r="C161" i="246" s="1"/>
  <c r="C162" i="246" s="1"/>
  <c r="D148" i="214"/>
  <c r="C161" i="214" s="1"/>
  <c r="C162" i="214" s="1"/>
  <c r="C100" i="1"/>
  <c r="D103" i="1" s="1"/>
  <c r="F14" i="316" l="1"/>
  <c r="E112" i="316"/>
  <c r="F112" i="316" s="1"/>
  <c r="D218" i="316"/>
  <c r="E218" i="316" s="1"/>
  <c r="F218" i="316" s="1"/>
  <c r="F97" i="3"/>
  <c r="D58" i="316"/>
  <c r="E58" i="316" s="1"/>
  <c r="F58" i="316" s="1"/>
  <c r="F128" i="3"/>
  <c r="D89" i="316"/>
  <c r="E89" i="316" s="1"/>
  <c r="F89" i="316" s="1"/>
  <c r="F92" i="3"/>
  <c r="D53" i="316"/>
  <c r="E53" i="316" s="1"/>
  <c r="F53" i="316" s="1"/>
  <c r="D85" i="316"/>
  <c r="E83" i="316"/>
  <c r="F83" i="316" s="1"/>
  <c r="D84" i="316"/>
  <c r="E84" i="316" s="1"/>
  <c r="F84" i="316" s="1"/>
  <c r="D185" i="316"/>
  <c r="E185" i="316" s="1"/>
  <c r="F185" i="316" s="1"/>
  <c r="D135" i="316"/>
  <c r="D189" i="316"/>
  <c r="E189" i="316" s="1"/>
  <c r="F189" i="316" s="1"/>
  <c r="D198" i="316"/>
  <c r="E198" i="316" s="1"/>
  <c r="F198" i="316" s="1"/>
  <c r="D36" i="316"/>
  <c r="E36" i="316" s="1"/>
  <c r="F36" i="316" s="1"/>
  <c r="D209" i="316"/>
  <c r="E209" i="316" s="1"/>
  <c r="F209" i="316" s="1"/>
  <c r="D64" i="316"/>
  <c r="E64" i="316" s="1"/>
  <c r="F64" i="316" s="1"/>
  <c r="D197" i="316"/>
  <c r="E197" i="316" s="1"/>
  <c r="F197" i="316" s="1"/>
  <c r="D23" i="316"/>
  <c r="E23" i="316" s="1"/>
  <c r="F23" i="316" s="1"/>
  <c r="D97" i="316"/>
  <c r="E97" i="316" s="1"/>
  <c r="F97" i="316" s="1"/>
  <c r="D212" i="316"/>
  <c r="E212" i="316" s="1"/>
  <c r="F212" i="316" s="1"/>
  <c r="D195" i="316"/>
  <c r="E195" i="316" s="1"/>
  <c r="F195" i="316" s="1"/>
  <c r="D205" i="316"/>
  <c r="E205" i="316" s="1"/>
  <c r="F205" i="316" s="1"/>
  <c r="D144" i="316"/>
  <c r="E144" i="316" s="1"/>
  <c r="F144" i="316" s="1"/>
  <c r="D202" i="316"/>
  <c r="E202" i="316" s="1"/>
  <c r="F202" i="316" s="1"/>
  <c r="D52" i="316"/>
  <c r="E52" i="316" s="1"/>
  <c r="F52" i="316" s="1"/>
  <c r="D213" i="316"/>
  <c r="E213" i="316" s="1"/>
  <c r="F213" i="316" s="1"/>
  <c r="E32" i="316"/>
  <c r="F32" i="316" s="1"/>
  <c r="D199" i="316"/>
  <c r="E199" i="316" s="1"/>
  <c r="F199" i="316" s="1"/>
  <c r="D191" i="316"/>
  <c r="E191" i="316" s="1"/>
  <c r="F191" i="316" s="1"/>
  <c r="D200" i="316"/>
  <c r="E200" i="316" s="1"/>
  <c r="F200" i="316" s="1"/>
  <c r="D186" i="316"/>
  <c r="E186" i="316" s="1"/>
  <c r="F186" i="316" s="1"/>
  <c r="D192" i="316"/>
  <c r="E192" i="316" s="1"/>
  <c r="F192" i="316" s="1"/>
  <c r="D207" i="316"/>
  <c r="E207" i="316" s="1"/>
  <c r="F207" i="316" s="1"/>
  <c r="D184" i="316"/>
  <c r="E184" i="316" s="1"/>
  <c r="F184" i="316" s="1"/>
  <c r="D187" i="316"/>
  <c r="E187" i="316" s="1"/>
  <c r="F187" i="316" s="1"/>
  <c r="D147" i="316"/>
  <c r="E147" i="316" s="1"/>
  <c r="F147" i="316" s="1"/>
  <c r="D203" i="316"/>
  <c r="E203" i="316" s="1"/>
  <c r="F203" i="316" s="1"/>
  <c r="D183" i="316"/>
  <c r="E183" i="316" s="1"/>
  <c r="F183" i="316" s="1"/>
  <c r="D188" i="316"/>
  <c r="E188" i="316" s="1"/>
  <c r="F188" i="316" s="1"/>
  <c r="D204" i="316"/>
  <c r="E204" i="316" s="1"/>
  <c r="F204" i="316" s="1"/>
  <c r="D181" i="316"/>
  <c r="E181" i="316" s="1"/>
  <c r="F181" i="316" s="1"/>
  <c r="D201" i="316"/>
  <c r="E201" i="316" s="1"/>
  <c r="F201" i="316" s="1"/>
  <c r="D109" i="316"/>
  <c r="E109" i="316" s="1"/>
  <c r="F109" i="316" s="1"/>
  <c r="D196" i="316"/>
  <c r="E196" i="316" s="1"/>
  <c r="F196" i="316" s="1"/>
  <c r="D211" i="316"/>
  <c r="E211" i="316" s="1"/>
  <c r="F211" i="316" s="1"/>
  <c r="D182" i="316"/>
  <c r="E182" i="316" s="1"/>
  <c r="F182" i="316" s="1"/>
  <c r="D193" i="316"/>
  <c r="E193" i="316" s="1"/>
  <c r="F193" i="316" s="1"/>
  <c r="D210" i="316"/>
  <c r="E210" i="316" s="1"/>
  <c r="F210" i="316" s="1"/>
  <c r="D114" i="316"/>
  <c r="D194" i="316"/>
  <c r="E194" i="316" s="1"/>
  <c r="F194" i="316" s="1"/>
  <c r="D208" i="316"/>
  <c r="E208" i="316" s="1"/>
  <c r="F208" i="316" s="1"/>
  <c r="D222" i="316"/>
  <c r="E105" i="316"/>
  <c r="F105" i="316" s="1"/>
  <c r="D221" i="316"/>
  <c r="E221" i="316" s="1"/>
  <c r="F221" i="316" s="1"/>
  <c r="D220" i="316"/>
  <c r="E220" i="316" s="1"/>
  <c r="F220" i="316" s="1"/>
  <c r="D132" i="316"/>
  <c r="E132" i="316" s="1"/>
  <c r="F132" i="316" s="1"/>
  <c r="D107" i="316"/>
  <c r="E107" i="316" s="1"/>
  <c r="F107" i="316" s="1"/>
  <c r="D106" i="316"/>
  <c r="E106" i="316" s="1"/>
  <c r="F106" i="316" s="1"/>
  <c r="F109" i="3"/>
  <c r="D72" i="316"/>
  <c r="E72" i="316" s="1"/>
  <c r="F72" i="316" s="1"/>
  <c r="F152" i="3"/>
  <c r="D110" i="316"/>
  <c r="E110" i="316" s="1"/>
  <c r="F110" i="316" s="1"/>
  <c r="F86" i="3"/>
  <c r="D46" i="316"/>
  <c r="E46" i="316" s="1"/>
  <c r="F46" i="316" s="1"/>
  <c r="G56" i="3"/>
  <c r="H56" i="3" s="1"/>
  <c r="F57" i="3"/>
  <c r="G15" i="3"/>
  <c r="H15" i="3" s="1"/>
  <c r="F36" i="3"/>
  <c r="G36" i="3" s="1"/>
  <c r="H36" i="3" s="1"/>
  <c r="D105" i="1"/>
  <c r="D107" i="1"/>
  <c r="D104" i="1"/>
  <c r="D106" i="1"/>
  <c r="D63" i="316" l="1"/>
  <c r="E63" i="316" s="1"/>
  <c r="F63" i="316" s="1"/>
  <c r="E222" i="316"/>
  <c r="F222" i="316" s="1"/>
  <c r="E135" i="316"/>
  <c r="F135" i="316" s="1"/>
  <c r="D206" i="316"/>
  <c r="E206" i="316" s="1"/>
  <c r="F206" i="316" s="1"/>
  <c r="D216" i="316"/>
  <c r="E85" i="316"/>
  <c r="F85" i="316" s="1"/>
  <c r="E114" i="316"/>
  <c r="F114" i="316" s="1"/>
  <c r="D26" i="316"/>
  <c r="E26" i="316" s="1"/>
  <c r="F26" i="316" s="1"/>
  <c r="G57" i="3"/>
  <c r="H57" i="3" s="1"/>
  <c r="D108" i="1"/>
  <c r="C121" i="1" s="1"/>
  <c r="C123" i="1" s="1"/>
  <c r="E43" i="2"/>
  <c r="F43" i="2" s="1"/>
  <c r="F44" i="2" s="1"/>
  <c r="F60" i="2" s="1"/>
  <c r="E216" i="316" l="1"/>
  <c r="F216" i="316" s="1"/>
  <c r="F223" i="316" s="1"/>
  <c r="D217" i="316"/>
  <c r="E217" i="316" s="1"/>
  <c r="F217" i="316" s="1"/>
  <c r="G58" i="3"/>
  <c r="H58" i="3" s="1"/>
  <c r="C159" i="1"/>
  <c r="C161" i="1" s="1"/>
  <c r="C137" i="1"/>
  <c r="D141" i="1" s="1"/>
  <c r="C138" i="1" s="1"/>
  <c r="E223" i="316" l="1"/>
  <c r="G59" i="3"/>
  <c r="H59" i="3" s="1"/>
  <c r="D143" i="1"/>
  <c r="C139" i="1" s="1"/>
  <c r="G60" i="3" l="1"/>
  <c r="H60" i="3" s="1"/>
  <c r="D145" i="1"/>
  <c r="D146" i="1"/>
  <c r="D147" i="1"/>
  <c r="E50" i="2"/>
  <c r="E51" i="2" s="1"/>
  <c r="E52" i="2" s="1"/>
  <c r="F61" i="2" l="1"/>
  <c r="G61" i="3"/>
  <c r="H61" i="3" s="1"/>
  <c r="D149" i="1"/>
  <c r="C162" i="1" s="1"/>
  <c r="C163" i="1" s="1"/>
  <c r="D22" i="2" s="1"/>
  <c r="E22" i="2" s="1"/>
  <c r="F22" i="2" s="1"/>
  <c r="E23" i="2"/>
  <c r="F23" i="2" s="1"/>
  <c r="G62" i="3" l="1"/>
  <c r="H62" i="3" s="1"/>
  <c r="F38" i="2"/>
  <c r="F59" i="2" s="1"/>
  <c r="G63" i="3" l="1"/>
  <c r="H63" i="3" s="1"/>
  <c r="G64" i="3" l="1"/>
  <c r="H64" i="3" s="1"/>
  <c r="G65" i="3" l="1"/>
  <c r="H65" i="3" s="1"/>
  <c r="G66" i="3" l="1"/>
  <c r="H66" i="3" s="1"/>
  <c r="G67" i="3" l="1"/>
  <c r="H67" i="3" s="1"/>
  <c r="G68" i="3" l="1"/>
  <c r="H68" i="3" s="1"/>
  <c r="G69" i="3" l="1"/>
  <c r="H69" i="3" s="1"/>
  <c r="G70" i="3" l="1"/>
  <c r="H70" i="3" s="1"/>
  <c r="G71" i="3" l="1"/>
  <c r="H71" i="3" s="1"/>
  <c r="G72" i="3" l="1"/>
  <c r="H72" i="3" s="1"/>
  <c r="G73" i="3" l="1"/>
  <c r="H73" i="3" s="1"/>
  <c r="G74" i="3" l="1"/>
  <c r="H74" i="3" s="1"/>
  <c r="G75" i="3" l="1"/>
  <c r="H75" i="3" s="1"/>
  <c r="G76" i="3" l="1"/>
  <c r="H76" i="3" s="1"/>
  <c r="G77" i="3" l="1"/>
  <c r="H77" i="3" s="1"/>
  <c r="G78" i="3" l="1"/>
  <c r="H78" i="3" s="1"/>
  <c r="G79" i="3" l="1"/>
  <c r="H79" i="3" s="1"/>
  <c r="G80" i="3" l="1"/>
  <c r="H80" i="3" s="1"/>
  <c r="G81" i="3" l="1"/>
  <c r="H81" i="3" s="1"/>
  <c r="G82" i="3" l="1"/>
  <c r="H82" i="3" s="1"/>
  <c r="G83" i="3" l="1"/>
  <c r="H83" i="3" s="1"/>
  <c r="G84" i="3" l="1"/>
  <c r="H84" i="3" s="1"/>
  <c r="G85" i="3" l="1"/>
  <c r="H85" i="3" s="1"/>
  <c r="G86" i="3" l="1"/>
  <c r="H86" i="3" s="1"/>
  <c r="G87" i="3" l="1"/>
  <c r="H87" i="3" s="1"/>
  <c r="G88" i="3" l="1"/>
  <c r="H88" i="3" s="1"/>
  <c r="G89" i="3" l="1"/>
  <c r="H89" i="3" l="1"/>
  <c r="G90" i="3"/>
  <c r="H90" i="3" s="1"/>
  <c r="G91" i="3" l="1"/>
  <c r="H91" i="3" s="1"/>
  <c r="G92" i="3" l="1"/>
  <c r="H92" i="3" l="1"/>
  <c r="G93" i="3"/>
  <c r="H93" i="3" s="1"/>
  <c r="G94" i="3" l="1"/>
  <c r="H94" i="3" s="1"/>
  <c r="G95" i="3" l="1"/>
  <c r="H95" i="3" l="1"/>
  <c r="G96" i="3"/>
  <c r="H96" i="3" s="1"/>
  <c r="G97" i="3" l="1"/>
  <c r="H97" i="3" s="1"/>
  <c r="G98" i="3" l="1"/>
  <c r="H98" i="3" s="1"/>
  <c r="G99" i="3" l="1"/>
  <c r="H99" i="3" s="1"/>
  <c r="G100" i="3" l="1"/>
  <c r="H100" i="3" s="1"/>
  <c r="G101" i="3" l="1"/>
  <c r="H101" i="3" s="1"/>
  <c r="G102" i="3" l="1"/>
  <c r="H102" i="3" s="1"/>
  <c r="G103" i="3" l="1"/>
  <c r="H103" i="3" s="1"/>
  <c r="G104" i="3" l="1"/>
  <c r="H104" i="3" s="1"/>
  <c r="G105" i="3" l="1"/>
  <c r="H105" i="3" s="1"/>
  <c r="G106" i="3" l="1"/>
  <c r="H106" i="3" s="1"/>
  <c r="G107" i="3" l="1"/>
  <c r="H107" i="3" s="1"/>
  <c r="G108" i="3" l="1"/>
  <c r="H108" i="3" s="1"/>
  <c r="G109" i="3" l="1"/>
  <c r="H109" i="3" s="1"/>
  <c r="G110" i="3" l="1"/>
  <c r="H110" i="3" s="1"/>
  <c r="G111" i="3" l="1"/>
  <c r="H111" i="3" s="1"/>
  <c r="G112" i="3" l="1"/>
  <c r="H112" i="3" s="1"/>
  <c r="G113" i="3" l="1"/>
  <c r="H113" i="3" s="1"/>
  <c r="G114" i="3" l="1"/>
  <c r="H114" i="3" s="1"/>
  <c r="G115" i="3" l="1"/>
  <c r="H115" i="3" s="1"/>
  <c r="G116" i="3" l="1"/>
  <c r="H116" i="3" s="1"/>
  <c r="G117" i="3" l="1"/>
  <c r="H117" i="3" s="1"/>
  <c r="G118" i="3" l="1"/>
  <c r="H118" i="3" s="1"/>
  <c r="G119" i="3" l="1"/>
  <c r="H119" i="3" s="1"/>
  <c r="G120" i="3" l="1"/>
  <c r="H120" i="3" s="1"/>
  <c r="G121" i="3" l="1"/>
  <c r="H121" i="3" s="1"/>
  <c r="G122" i="3" l="1"/>
  <c r="H122" i="3" s="1"/>
  <c r="G123" i="3" l="1"/>
  <c r="H123" i="3" s="1"/>
  <c r="G124" i="3" l="1"/>
  <c r="H124" i="3" s="1"/>
  <c r="G125" i="3" l="1"/>
  <c r="H125" i="3" s="1"/>
  <c r="G126" i="3" l="1"/>
  <c r="H126" i="3" s="1"/>
  <c r="G127" i="3" l="1"/>
  <c r="H127" i="3" s="1"/>
  <c r="G128" i="3" l="1"/>
  <c r="H128" i="3" s="1"/>
  <c r="G129" i="3" l="1"/>
  <c r="H129" i="3" s="1"/>
  <c r="G130" i="3" l="1"/>
  <c r="H130" i="3" s="1"/>
  <c r="G131" i="3" l="1"/>
  <c r="H131" i="3" s="1"/>
  <c r="G132" i="3" l="1"/>
  <c r="H132" i="3" s="1"/>
  <c r="G133" i="3" l="1"/>
  <c r="H133" i="3" s="1"/>
  <c r="G134" i="3" l="1"/>
  <c r="H134" i="3" s="1"/>
  <c r="G135" i="3" l="1"/>
  <c r="H135" i="3" s="1"/>
  <c r="G136" i="3" l="1"/>
  <c r="H136" i="3" s="1"/>
  <c r="G137" i="3" l="1"/>
  <c r="H137" i="3" s="1"/>
  <c r="G138" i="3" l="1"/>
  <c r="H138" i="3" s="1"/>
  <c r="G139" i="3" l="1"/>
  <c r="H139" i="3" s="1"/>
  <c r="G140" i="3" l="1"/>
  <c r="H140" i="3" s="1"/>
  <c r="G141" i="3" l="1"/>
  <c r="H141" i="3" s="1"/>
  <c r="G142" i="3" l="1"/>
  <c r="H142" i="3" s="1"/>
  <c r="G143" i="3" l="1"/>
  <c r="H143" i="3" s="1"/>
  <c r="G144" i="3" l="1"/>
  <c r="H144" i="3" s="1"/>
  <c r="G145" i="3" l="1"/>
  <c r="H145" i="3" s="1"/>
  <c r="G146" i="3" l="1"/>
  <c r="H146" i="3" s="1"/>
  <c r="G147" i="3" l="1"/>
  <c r="H147" i="3" s="1"/>
  <c r="G148" i="3" l="1"/>
  <c r="H148" i="3" s="1"/>
  <c r="G149" i="3" l="1"/>
  <c r="H149" i="3" s="1"/>
  <c r="G150" i="3" l="1"/>
  <c r="H150" i="3" s="1"/>
  <c r="G151" i="3" l="1"/>
  <c r="H151" i="3" s="1"/>
  <c r="G152" i="3" l="1"/>
  <c r="H152" i="3" s="1"/>
  <c r="G153" i="3" l="1"/>
  <c r="H153" i="3" s="1"/>
  <c r="G154" i="3" l="1"/>
  <c r="H154" i="3" s="1"/>
  <c r="G155" i="3" l="1"/>
  <c r="H155" i="3" s="1"/>
  <c r="G156" i="3" l="1"/>
  <c r="H156" i="3" s="1"/>
  <c r="G157" i="3" l="1"/>
  <c r="H157" i="3" s="1"/>
  <c r="G158" i="3" l="1"/>
  <c r="H158" i="3" s="1"/>
  <c r="G159" i="3" l="1"/>
  <c r="H159" i="3" s="1"/>
  <c r="G160" i="3" l="1"/>
  <c r="H160" i="3" s="1"/>
  <c r="G161" i="3" l="1"/>
  <c r="H161" i="3" s="1"/>
  <c r="G162" i="3" l="1"/>
  <c r="H162" i="3" s="1"/>
  <c r="G163" i="3" l="1"/>
  <c r="H163" i="3" s="1"/>
  <c r="G164" i="3" l="1"/>
  <c r="H164" i="3" s="1"/>
  <c r="G165" i="3" l="1"/>
  <c r="H165" i="3" s="1"/>
  <c r="G166" i="3" l="1"/>
  <c r="H166" i="3" s="1"/>
  <c r="G167" i="3" l="1"/>
  <c r="H167" i="3" s="1"/>
  <c r="G168" i="3" l="1"/>
  <c r="H168" i="3" s="1"/>
  <c r="G169" i="3" l="1"/>
  <c r="H169" i="3" s="1"/>
  <c r="G170" i="3" l="1"/>
  <c r="H170" i="3" s="1"/>
  <c r="G171" i="3" l="1"/>
  <c r="H171" i="3" s="1"/>
  <c r="G172" i="3" l="1"/>
  <c r="H172" i="3" s="1"/>
  <c r="G173" i="3" l="1"/>
  <c r="H173" i="3" s="1"/>
  <c r="G174" i="3" l="1"/>
  <c r="H174" i="3" s="1"/>
  <c r="G175" i="3" l="1"/>
  <c r="H175" i="3" s="1"/>
  <c r="G176" i="3" l="1"/>
  <c r="H176" i="3" s="1"/>
  <c r="G177" i="3" l="1"/>
  <c r="H177" i="3" s="1"/>
  <c r="G178" i="3" l="1"/>
  <c r="H178" i="3" s="1"/>
  <c r="G179" i="3" l="1"/>
  <c r="H179" i="3" s="1"/>
  <c r="G180" i="3" l="1"/>
  <c r="H180" i="3" s="1"/>
  <c r="G181" i="3" l="1"/>
  <c r="H181" i="3" s="1"/>
  <c r="G182" i="3" l="1"/>
  <c r="H182" i="3" s="1"/>
  <c r="G183" i="3" l="1"/>
  <c r="H183" i="3" s="1"/>
  <c r="G184" i="3" l="1"/>
  <c r="H184" i="3" s="1"/>
  <c r="G185" i="3" l="1"/>
  <c r="H185" i="3" s="1"/>
  <c r="G186" i="3" l="1"/>
  <c r="H186" i="3" s="1"/>
  <c r="G187" i="3" l="1"/>
  <c r="H187" i="3" s="1"/>
  <c r="G188" i="3" l="1"/>
  <c r="H188" i="3" s="1"/>
  <c r="G189" i="3" l="1"/>
  <c r="H189" i="3" s="1"/>
  <c r="G190" i="3" l="1"/>
  <c r="H190" i="3" s="1"/>
  <c r="G191" i="3" l="1"/>
  <c r="H191" i="3" s="1"/>
  <c r="G192" i="3" l="1"/>
  <c r="H192" i="3" s="1"/>
  <c r="G193" i="3" l="1"/>
  <c r="H193" i="3" s="1"/>
  <c r="G194" i="3" l="1"/>
  <c r="H194" i="3" s="1"/>
  <c r="G195" i="3" l="1"/>
  <c r="H195" i="3" s="1"/>
  <c r="G196" i="3" l="1"/>
  <c r="H196" i="3" s="1"/>
  <c r="G197" i="3" l="1"/>
  <c r="H197" i="3" s="1"/>
  <c r="G198" i="3" l="1"/>
  <c r="H198" i="3" s="1"/>
  <c r="G199" i="3" l="1"/>
  <c r="H199" i="3" s="1"/>
  <c r="G200" i="3" l="1"/>
  <c r="H200" i="3" s="1"/>
  <c r="G201" i="3" l="1"/>
  <c r="H201" i="3" s="1"/>
  <c r="G202" i="3" l="1"/>
  <c r="H202" i="3" s="1"/>
  <c r="G203" i="3" l="1"/>
  <c r="H203" i="3" s="1"/>
  <c r="G204" i="3" l="1"/>
  <c r="H204" i="3" s="1"/>
  <c r="G205" i="3" l="1"/>
  <c r="H205" i="3" s="1"/>
  <c r="G206" i="3" l="1"/>
  <c r="H206" i="3" s="1"/>
  <c r="G207" i="3" l="1"/>
  <c r="H207" i="3" s="1"/>
  <c r="G208" i="3" l="1"/>
  <c r="H208" i="3" s="1"/>
  <c r="G209" i="3" l="1"/>
  <c r="H209" i="3" s="1"/>
  <c r="G210" i="3" l="1"/>
  <c r="H210" i="3" s="1"/>
  <c r="G211" i="3" l="1"/>
  <c r="H211" i="3" s="1"/>
  <c r="G212" i="3" l="1"/>
  <c r="H212" i="3" s="1"/>
  <c r="G213" i="3" l="1"/>
  <c r="H213" i="3" s="1"/>
  <c r="G214" i="3" l="1"/>
  <c r="H214" i="3" s="1"/>
  <c r="G215" i="3" l="1"/>
  <c r="H215" i="3" s="1"/>
  <c r="G216" i="3" l="1"/>
  <c r="H216" i="3" s="1"/>
  <c r="G217" i="3" l="1"/>
  <c r="H217" i="3" s="1"/>
  <c r="G218" i="3" l="1"/>
  <c r="H218" i="3" s="1"/>
  <c r="G219" i="3" l="1"/>
  <c r="H219" i="3" s="1"/>
  <c r="G220" i="3" l="1"/>
  <c r="H220" i="3" s="1"/>
  <c r="G222" i="3" l="1"/>
  <c r="G221" i="3"/>
  <c r="H221" i="3" s="1"/>
  <c r="H222" i="3" l="1"/>
  <c r="H223" i="3" s="1"/>
  <c r="F24" i="2" s="1"/>
  <c r="G223" i="3"/>
  <c r="F25" i="2" l="1"/>
  <c r="E29" i="2" s="1"/>
  <c r="E30" i="2" s="1"/>
  <c r="E31" i="2" s="1"/>
  <c r="F58" i="2" s="1"/>
  <c r="H62" i="2" s="1"/>
  <c r="D24" i="2"/>
  <c r="C88" i="159" l="1"/>
  <c r="H9" i="4" s="1"/>
  <c r="I62" i="2"/>
  <c r="J62" i="2"/>
</calcChain>
</file>

<file path=xl/comments1.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2.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3.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4.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5.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6.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7.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8.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9.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10.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11.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12.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13.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14.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15.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16.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17.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18.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19.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20.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21.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22.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23.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24.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25.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26.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27.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28.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29.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30.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31.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32.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33.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34.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35.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36.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37.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38.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39.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40.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41.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42.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43.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44.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45.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46.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47.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48.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49.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50.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51.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52.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53.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54.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55.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56.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57.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58.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59.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60.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61.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62.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63.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64.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65.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66.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67.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68.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69.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70.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71.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72.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73.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74.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75.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76.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77.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78.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79.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80.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81.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82.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83.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84.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85.xml><?xml version="1.0" encoding="utf-8"?>
<comments xmlns="http://schemas.openxmlformats.org/spreadsheetml/2006/main">
  <authors>
    <author>Anderson</author>
  </authors>
  <commentList>
    <comment ref="B91"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3" authorId="0" shapeId="0">
      <text>
        <r>
          <rPr>
            <b/>
            <sz val="9"/>
            <color indexed="81"/>
            <rFont val="Tahoma"/>
            <family val="2"/>
          </rPr>
          <t>Texto anterior:</t>
        </r>
        <r>
          <rPr>
            <sz val="9"/>
            <color indexed="81"/>
            <rFont val="Tahoma"/>
            <family val="2"/>
          </rPr>
          <t xml:space="preserve">
Férias</t>
        </r>
      </text>
    </comment>
    <comment ref="B104" authorId="0" shapeId="0">
      <text>
        <r>
          <rPr>
            <b/>
            <sz val="9"/>
            <color indexed="81"/>
            <rFont val="Tahoma"/>
            <family val="2"/>
          </rPr>
          <t>Texto anterior:</t>
        </r>
        <r>
          <rPr>
            <sz val="9"/>
            <color indexed="81"/>
            <rFont val="Tahoma"/>
            <family val="2"/>
          </rPr>
          <t xml:space="preserve">
Ausências Legais</t>
        </r>
      </text>
    </comment>
    <comment ref="B105" authorId="0" shapeId="0">
      <text>
        <r>
          <rPr>
            <b/>
            <sz val="9"/>
            <color indexed="81"/>
            <rFont val="Tahoma"/>
            <family val="2"/>
          </rPr>
          <t>Texto anterior:</t>
        </r>
        <r>
          <rPr>
            <sz val="9"/>
            <color indexed="81"/>
            <rFont val="Tahoma"/>
            <family val="2"/>
          </rPr>
          <t xml:space="preserve">
Licença-Paternidade</t>
        </r>
      </text>
    </comment>
    <comment ref="B106" authorId="0" shapeId="0">
      <text>
        <r>
          <rPr>
            <b/>
            <sz val="9"/>
            <color indexed="81"/>
            <rFont val="Tahoma"/>
            <family val="2"/>
          </rPr>
          <t>Texto anterior:</t>
        </r>
        <r>
          <rPr>
            <sz val="9"/>
            <color indexed="81"/>
            <rFont val="Tahoma"/>
            <family val="2"/>
          </rPr>
          <t xml:space="preserve">
Ausência por acidente de trabalho</t>
        </r>
      </text>
    </comment>
    <comment ref="B107" authorId="0" shapeId="0">
      <text>
        <r>
          <rPr>
            <b/>
            <sz val="9"/>
            <color indexed="81"/>
            <rFont val="Tahoma"/>
            <family val="2"/>
          </rPr>
          <t>Texto anterior:</t>
        </r>
        <r>
          <rPr>
            <sz val="9"/>
            <color indexed="81"/>
            <rFont val="Tahoma"/>
            <family val="2"/>
          </rPr>
          <t xml:space="preserve">
Afastamento Maternidade</t>
        </r>
      </text>
    </comment>
    <comment ref="B113" authorId="0" shapeId="0">
      <text>
        <r>
          <rPr>
            <b/>
            <sz val="9"/>
            <color indexed="81"/>
            <rFont val="Tahoma"/>
            <family val="2"/>
          </rPr>
          <t>Texto anterior:</t>
        </r>
        <r>
          <rPr>
            <sz val="9"/>
            <color indexed="81"/>
            <rFont val="Tahoma"/>
            <family val="2"/>
          </rPr>
          <t xml:space="preserve">
Intervalo para repouso e alimentação</t>
        </r>
      </text>
    </comment>
    <comment ref="B121" authorId="0" shapeId="0">
      <text>
        <r>
          <rPr>
            <b/>
            <sz val="9"/>
            <color indexed="81"/>
            <rFont val="Tahoma"/>
            <family val="2"/>
          </rPr>
          <t>Texto anterior:</t>
        </r>
        <r>
          <rPr>
            <sz val="9"/>
            <color indexed="81"/>
            <rFont val="Tahoma"/>
            <family val="2"/>
          </rPr>
          <t xml:space="preserve">
Ausências Legais</t>
        </r>
      </text>
    </comment>
    <comment ref="B122" authorId="0" shapeId="0">
      <text>
        <r>
          <rPr>
            <b/>
            <sz val="9"/>
            <color indexed="81"/>
            <rFont val="Tahoma"/>
            <family val="2"/>
          </rPr>
          <t>Texto anterior:</t>
        </r>
        <r>
          <rPr>
            <sz val="9"/>
            <color indexed="81"/>
            <rFont val="Tahoma"/>
            <family val="2"/>
          </rPr>
          <t xml:space="preserve">
Intrajornada</t>
        </r>
      </text>
    </comment>
  </commentList>
</comments>
</file>

<file path=xl/comments86.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87.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88.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89.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90.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91.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92.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93.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94.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95.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96.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97.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98.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99.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00.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01.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02.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03.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04.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05.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06.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07.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08.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09.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10.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11.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12.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13.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14.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15.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16.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17.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18.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19.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20.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21.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22.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23.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24.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25.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26.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27.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28.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29.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30.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31.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32.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33.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34.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35.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36.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37.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38.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39.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40.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41.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42.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43.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44.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45.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46.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47.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48.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49.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50.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51.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52.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53.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54.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55.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56.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comments157.xml><?xml version="1.0" encoding="utf-8"?>
<comments xmlns="http://schemas.openxmlformats.org/spreadsheetml/2006/main">
  <authors>
    <author>Anderson</author>
  </authors>
  <commentList>
    <comment ref="B90" authorId="0" shapeId="0">
      <text>
        <r>
          <rPr>
            <b/>
            <sz val="9"/>
            <color indexed="81"/>
            <rFont val="Tahoma"/>
            <family val="2"/>
          </rPr>
          <t>Texto antigo:</t>
        </r>
        <r>
          <rPr>
            <sz val="9"/>
            <color indexed="81"/>
            <rFont val="Tahoma"/>
            <family val="2"/>
          </rPr>
          <t xml:space="preserve">
Incidência dos encargos do submódulo 2.2 sobre o Aviso Prévio Trabalhado</t>
        </r>
      </text>
    </comment>
    <comment ref="B102" authorId="0" shapeId="0">
      <text>
        <r>
          <rPr>
            <b/>
            <sz val="9"/>
            <color indexed="81"/>
            <rFont val="Tahoma"/>
            <family val="2"/>
          </rPr>
          <t>Texto anterior:</t>
        </r>
        <r>
          <rPr>
            <sz val="9"/>
            <color indexed="81"/>
            <rFont val="Tahoma"/>
            <family val="2"/>
          </rPr>
          <t xml:space="preserve">
Férias</t>
        </r>
      </text>
    </comment>
    <comment ref="B103" authorId="0" shapeId="0">
      <text>
        <r>
          <rPr>
            <b/>
            <sz val="9"/>
            <color indexed="81"/>
            <rFont val="Tahoma"/>
            <family val="2"/>
          </rPr>
          <t>Texto anterior:</t>
        </r>
        <r>
          <rPr>
            <sz val="9"/>
            <color indexed="81"/>
            <rFont val="Tahoma"/>
            <family val="2"/>
          </rPr>
          <t xml:space="preserve">
Ausências Legais</t>
        </r>
      </text>
    </comment>
    <comment ref="B104" authorId="0" shapeId="0">
      <text>
        <r>
          <rPr>
            <b/>
            <sz val="9"/>
            <color indexed="81"/>
            <rFont val="Tahoma"/>
            <family val="2"/>
          </rPr>
          <t>Texto anterior:</t>
        </r>
        <r>
          <rPr>
            <sz val="9"/>
            <color indexed="81"/>
            <rFont val="Tahoma"/>
            <family val="2"/>
          </rPr>
          <t xml:space="preserve">
Licença-Paternidade</t>
        </r>
      </text>
    </comment>
    <comment ref="B105" authorId="0" shapeId="0">
      <text>
        <r>
          <rPr>
            <b/>
            <sz val="9"/>
            <color indexed="81"/>
            <rFont val="Tahoma"/>
            <family val="2"/>
          </rPr>
          <t>Texto anterior:</t>
        </r>
        <r>
          <rPr>
            <sz val="9"/>
            <color indexed="81"/>
            <rFont val="Tahoma"/>
            <family val="2"/>
          </rPr>
          <t xml:space="preserve">
Ausência por acidente de trabalho</t>
        </r>
      </text>
    </comment>
    <comment ref="B106" authorId="0" shapeId="0">
      <text>
        <r>
          <rPr>
            <b/>
            <sz val="9"/>
            <color indexed="81"/>
            <rFont val="Tahoma"/>
            <family val="2"/>
          </rPr>
          <t>Texto anterior:</t>
        </r>
        <r>
          <rPr>
            <sz val="9"/>
            <color indexed="81"/>
            <rFont val="Tahoma"/>
            <family val="2"/>
          </rPr>
          <t xml:space="preserve">
Afastamento Maternidade</t>
        </r>
      </text>
    </comment>
    <comment ref="B112" authorId="0" shapeId="0">
      <text>
        <r>
          <rPr>
            <b/>
            <sz val="9"/>
            <color indexed="81"/>
            <rFont val="Tahoma"/>
            <family val="2"/>
          </rPr>
          <t>Texto anterior:</t>
        </r>
        <r>
          <rPr>
            <sz val="9"/>
            <color indexed="81"/>
            <rFont val="Tahoma"/>
            <family val="2"/>
          </rPr>
          <t xml:space="preserve">
Intervalo para repouso e alimentação</t>
        </r>
      </text>
    </comment>
    <comment ref="B120" authorId="0" shapeId="0">
      <text>
        <r>
          <rPr>
            <b/>
            <sz val="9"/>
            <color indexed="81"/>
            <rFont val="Tahoma"/>
            <family val="2"/>
          </rPr>
          <t>Texto anterior:</t>
        </r>
        <r>
          <rPr>
            <sz val="9"/>
            <color indexed="81"/>
            <rFont val="Tahoma"/>
            <family val="2"/>
          </rPr>
          <t xml:space="preserve">
Ausências Legais</t>
        </r>
      </text>
    </comment>
    <comment ref="B121" authorId="0" shapeId="0">
      <text>
        <r>
          <rPr>
            <b/>
            <sz val="9"/>
            <color indexed="81"/>
            <rFont val="Tahoma"/>
            <family val="2"/>
          </rPr>
          <t>Texto anterior:</t>
        </r>
        <r>
          <rPr>
            <sz val="9"/>
            <color indexed="81"/>
            <rFont val="Tahoma"/>
            <family val="2"/>
          </rPr>
          <t xml:space="preserve">
Intrajornada</t>
        </r>
      </text>
    </comment>
  </commentList>
</comments>
</file>

<file path=xl/sharedStrings.xml><?xml version="1.0" encoding="utf-8"?>
<sst xmlns="http://schemas.openxmlformats.org/spreadsheetml/2006/main" count="34223" uniqueCount="916">
  <si>
    <t>PLANILHA DE CUSTOS E FORMAÇÃO DE PREÇOS</t>
  </si>
  <si>
    <t>Com ajustes após publicação da Lei n° 13.467, de 2017; IN 5/17 e IN7/18</t>
  </si>
  <si>
    <r>
      <rPr>
        <b/>
        <sz val="9"/>
        <color indexed="10"/>
        <rFont val="Times New Roman"/>
        <family val="1"/>
      </rPr>
      <t>AVISO</t>
    </r>
    <r>
      <rPr>
        <b/>
        <sz val="9"/>
        <rFont val="Times New Roman"/>
        <family val="1"/>
      </rPr>
      <t>: Esta planilha de custos visa facilitar e agilizar a elaboração das propostas de preços dos licitantes. Embora ela não seja de uso obrigatório neste Pregão Eletrônico, é recomendável sua utilização pelos licitantes, vez que a mesma está devidamente atualizada nos termos da IN nº 05/2017-SEGES/MPDG e 07/2018-SEGES/MPDG.</t>
    </r>
  </si>
  <si>
    <t>Dados para composição dos custos referentes a mão de obra</t>
  </si>
  <si>
    <t>Tipo de Serviço (mesmo serviço com características distintas)</t>
  </si>
  <si>
    <t>Classificação Brasileira de Ocupações (CBO)</t>
  </si>
  <si>
    <t>Salário Normativo da Categoria Profissional</t>
  </si>
  <si>
    <t>Categoria Profissional (vinculada à execução contratual)</t>
  </si>
  <si>
    <t>Data-Base da Categoria (dia/mês/ano)</t>
  </si>
  <si>
    <t>Data de apresentação desta proposta de preços</t>
  </si>
  <si>
    <t>Local da prestação dos serviços (UF)</t>
  </si>
  <si>
    <t>Nota 1: Deverá ser elaborado um quadro para cada tipo de serviço.</t>
  </si>
  <si>
    <r>
      <t xml:space="preserve">Nota 2: A planilha será calculada considerando o </t>
    </r>
    <r>
      <rPr>
        <b/>
        <sz val="8"/>
        <color indexed="8"/>
        <rFont val="Verdana"/>
        <family val="2"/>
      </rPr>
      <t>valor mensal</t>
    </r>
    <r>
      <rPr>
        <sz val="8"/>
        <color indexed="8"/>
        <rFont val="Verdana"/>
        <family val="2"/>
      </rPr>
      <t xml:space="preserve"> do empregado.</t>
    </r>
  </si>
  <si>
    <t>Módulo 1 - Composição da Remuneração</t>
  </si>
  <si>
    <t>Composição da Remuneração</t>
  </si>
  <si>
    <t>Valor (R$)</t>
  </si>
  <si>
    <t>A</t>
  </si>
  <si>
    <t>Salário-Base</t>
  </si>
  <si>
    <t>B</t>
  </si>
  <si>
    <t>Adicional de Periculosidade</t>
  </si>
  <si>
    <t>C</t>
  </si>
  <si>
    <t>Adicional de Insalubridade</t>
  </si>
  <si>
    <t>D</t>
  </si>
  <si>
    <t>Adicional Noturno</t>
  </si>
  <si>
    <t>E</t>
  </si>
  <si>
    <t>Adicional de Hora Noturna Reduzida</t>
  </si>
  <si>
    <t>F</t>
  </si>
  <si>
    <t>Outros (especificar)</t>
  </si>
  <si>
    <t>Total</t>
  </si>
  <si>
    <r>
      <t xml:space="preserve">Nota 1: O Módulo 1 refere-se ao </t>
    </r>
    <r>
      <rPr>
        <b/>
        <sz val="8"/>
        <color indexed="8"/>
        <rFont val="Verdana"/>
        <family val="2"/>
      </rPr>
      <t>valor mensal devido ao empregado</t>
    </r>
    <r>
      <rPr>
        <sz val="8"/>
        <color indexed="8"/>
        <rFont val="Verdana"/>
        <family val="2"/>
      </rPr>
      <t xml:space="preserve"> pela prestação do serviço no período de 12 meses.</t>
    </r>
  </si>
  <si>
    <t>Módulo 2 - Encargos e Benefícios Anuais, Mensais e Diários</t>
  </si>
  <si>
    <t>Nota 1: Como a planilha de custos e formação de preços é calculada mensalmente, provisiona-se proporcionalmente 1/12 (um doze avos) dos valores referentes a gratificação natalina, férias e adicional de férias.</t>
  </si>
  <si>
    <t>Nota 2: O adicional de férias contido no Submódulo 2.1 corresponde a 1/3 (um terço) da remuneração que por sua vez é divido por 12 (doze) conforme Nota 1 acima.</t>
  </si>
  <si>
    <t>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t>
  </si>
  <si>
    <t>Submódulo 2.1 - 13º (décimo terceiro) Salário, Férias e Adicional de Férias</t>
  </si>
  <si>
    <t>2.1</t>
  </si>
  <si>
    <t>13º (décimo terceiro) Salário, Férias e Adicional de Férias</t>
  </si>
  <si>
    <t>Percentual (%)</t>
  </si>
  <si>
    <t>13º (décimo terceiro) Salário</t>
  </si>
  <si>
    <t>Férias e Adicional de Férias</t>
  </si>
  <si>
    <t>TOTAL</t>
  </si>
  <si>
    <t>Incidência dos encargos previstos no submódulo 2.2 sobre total submódulo 2.1</t>
  </si>
  <si>
    <t>Submódulo 2.2 - Encargos Previdenciários (GPS), Fundo de Garantia por Tempo de Serviço (FGTS) e outras contribuições.</t>
  </si>
  <si>
    <r>
      <t xml:space="preserve">Base de cálculo deste submódulo </t>
    </r>
    <r>
      <rPr>
        <sz val="11"/>
        <color indexed="10"/>
        <rFont val="Times New Roman"/>
        <family val="1"/>
      </rPr>
      <t>(M1+SM2.1)</t>
    </r>
    <r>
      <rPr>
        <b/>
        <sz val="12"/>
        <rFont val="Times New Roman"/>
        <family val="1"/>
      </rPr>
      <t>:</t>
    </r>
  </si>
  <si>
    <t>2.2</t>
  </si>
  <si>
    <t>GPS, FGTS e outras contribuições</t>
  </si>
  <si>
    <t>INSS</t>
  </si>
  <si>
    <t>SEBRAE</t>
  </si>
  <si>
    <t>G</t>
  </si>
  <si>
    <t>INCRA</t>
  </si>
  <si>
    <t>H</t>
  </si>
  <si>
    <t>FGTS</t>
  </si>
  <si>
    <t xml:space="preserve">Total </t>
  </si>
  <si>
    <r>
      <t>Nota 1:</t>
    </r>
    <r>
      <rPr>
        <sz val="8"/>
        <color indexed="8"/>
        <rFont val="Verdana"/>
        <family val="2"/>
      </rPr>
      <t> Os percentuais dos encargos previdenciários, do FGTS e demais contribuições são aqueles estabelecidos pela legislação vigente.</t>
    </r>
  </si>
  <si>
    <r>
      <t>Nota 2:</t>
    </r>
    <r>
      <rPr>
        <sz val="8"/>
        <color indexed="8"/>
        <rFont val="Arial"/>
        <family val="2"/>
      </rPr>
      <t> O SAT a depender do grau de risco do serviço irá variar entre 1%, para risco leve, de 2%, para risco médio, e de 3% de risco grave.</t>
    </r>
  </si>
  <si>
    <t>Nota 3: Esses percentuais incidem sobre o Módulo 1, o Submódulo 2.1.</t>
  </si>
  <si>
    <t>Submódulo 2.3 - Benefícios Mensais e Diários.</t>
  </si>
  <si>
    <t>2.3</t>
  </si>
  <si>
    <t>Benefícios Mensais e Diários</t>
  </si>
  <si>
    <t>Transporte</t>
  </si>
  <si>
    <t>Auxílio-Refeição/Alimentação, conforme CCT</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</si>
  <si>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</si>
  <si>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05/2017-SEGES/MPDG (pagamento de participação em lucros e resultados).</t>
  </si>
  <si>
    <t>Quadro-Resumo do Módulo 2 - Encargos e Benefícios anuais, mensais e diários</t>
  </si>
  <si>
    <t>Encargos e Benefícios Anuais, Mensais e Diários</t>
  </si>
  <si>
    <t>Módulo 3 - Provisão para Rescisão</t>
  </si>
  <si>
    <r>
      <t>Base de cálculo do AP Indenizado</t>
    </r>
    <r>
      <rPr>
        <b/>
        <sz val="11"/>
        <color indexed="8"/>
        <rFont val="Times New Roman"/>
        <family val="1"/>
      </rPr>
      <t xml:space="preserve"> </t>
    </r>
    <r>
      <rPr>
        <sz val="11"/>
        <color indexed="10"/>
        <rFont val="Times New Roman"/>
        <family val="1"/>
      </rPr>
      <t>((M1+M2)-(Letras A+B+C+D+E+F+G do SM2.2))</t>
    </r>
    <r>
      <rPr>
        <b/>
        <sz val="12"/>
        <color indexed="8"/>
        <rFont val="Times New Roman"/>
        <family val="1"/>
      </rPr>
      <t>:</t>
    </r>
  </si>
  <si>
    <r>
      <t>Base de cálculo do AP Trabalho</t>
    </r>
    <r>
      <rPr>
        <b/>
        <sz val="11"/>
        <color indexed="8"/>
        <rFont val="Times New Roman"/>
        <family val="1"/>
      </rPr>
      <t xml:space="preserve"> </t>
    </r>
    <r>
      <rPr>
        <sz val="11"/>
        <color indexed="10"/>
        <rFont val="Times New Roman"/>
        <family val="1"/>
      </rPr>
      <t>(M1+M2)</t>
    </r>
    <r>
      <rPr>
        <b/>
        <sz val="12"/>
        <color indexed="8"/>
        <rFont val="Times New Roman"/>
        <family val="1"/>
      </rPr>
      <t>:</t>
    </r>
  </si>
  <si>
    <t>Provisão para Rescisão</t>
  </si>
  <si>
    <t>%</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</si>
  <si>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</si>
  <si>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</si>
  <si>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</si>
  <si>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</si>
  <si>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</si>
  <si>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Módulo 4 - Custo de Reposição do Profissional Ausente</t>
  </si>
  <si>
    <t>Nota 1: Os itens que contemplam o módulo 4 se referem ao custo dos dias trabalhados pelo repositor/substituto, quando o empregado alocado na prestação de serviço estiver ausente, conforme as previsões estabelecidas na legislação.</t>
  </si>
  <si>
    <t>Submódulo 4.1 - Ausências Legais</t>
  </si>
  <si>
    <r>
      <t>Base de cálculo do Ausências Legais</t>
    </r>
    <r>
      <rPr>
        <b/>
        <sz val="11"/>
        <color indexed="8"/>
        <rFont val="Times New Roman"/>
        <family val="1"/>
      </rPr>
      <t xml:space="preserve"> </t>
    </r>
    <r>
      <rPr>
        <sz val="11"/>
        <color indexed="10"/>
        <rFont val="Times New Roman"/>
        <family val="1"/>
      </rPr>
      <t>(M1+M2+M3)</t>
    </r>
    <r>
      <rPr>
        <b/>
        <sz val="12"/>
        <color indexed="8"/>
        <rFont val="Times New Roman"/>
        <family val="1"/>
      </rPr>
      <t>:</t>
    </r>
  </si>
  <si>
    <t>4.1</t>
  </si>
  <si>
    <t>Ausências Legais</t>
  </si>
  <si>
    <t>Substituto na cobertura de Férias</t>
  </si>
  <si>
    <t xml:space="preserve">Substituto na cobertura de Ausências Legais </t>
  </si>
  <si>
    <t xml:space="preserve">Substituto na cobertura de Licença-Paternidade </t>
  </si>
  <si>
    <t>Substituto na cobertura de Ausência por acidente de trabalho</t>
  </si>
  <si>
    <t>Substituto na cobertura de Afastamento Maternidade</t>
  </si>
  <si>
    <t>Submódulo 4.2 - Intrajornada</t>
  </si>
  <si>
    <t>4.2</t>
  </si>
  <si>
    <t>Intrajornada</t>
  </si>
  <si>
    <t>Substituto na cobertura de Intervalo para repouso ou alimentação</t>
  </si>
  <si>
    <t>Quadro-Resumo do Módulo 4 - Custo de Reposição do Profissional Ausente</t>
  </si>
  <si>
    <t>Custo de Reposição do Profissional Ausente</t>
  </si>
  <si>
    <t xml:space="preserve">Substituto nas Ausências Legais </t>
  </si>
  <si>
    <t xml:space="preserve">Substituto na Intrajornada </t>
  </si>
  <si>
    <t>Módulo 5 - Insumos Diversos</t>
  </si>
  <si>
    <t>Insumos Diversos</t>
  </si>
  <si>
    <t>Uniformes</t>
  </si>
  <si>
    <t>Materiais</t>
  </si>
  <si>
    <t>Equipamentos</t>
  </si>
  <si>
    <r>
      <t>Nota:</t>
    </r>
    <r>
      <rPr>
        <sz val="8"/>
        <color indexed="8"/>
        <rFont val="Arial"/>
        <family val="2"/>
      </rPr>
      <t> Valores mensais por empregado.</t>
    </r>
  </si>
  <si>
    <t>Módulo 6 - Custos Indiretos, Tributos e Lucro</t>
  </si>
  <si>
    <r>
      <t xml:space="preserve">Base de cálculo dos custos indiretos </t>
    </r>
    <r>
      <rPr>
        <sz val="11"/>
        <color indexed="10"/>
        <rFont val="Times New Roman"/>
        <family val="1"/>
      </rPr>
      <t>(BCCI = M1+M2+M3+M4+M5)</t>
    </r>
  </si>
  <si>
    <r>
      <t xml:space="preserve">Base de cálculo do lucro </t>
    </r>
    <r>
      <rPr>
        <sz val="10"/>
        <color indexed="10"/>
        <rFont val="Times New Roman"/>
        <family val="1"/>
      </rPr>
      <t>(BCL = BCCI+Custos Indiretos)</t>
    </r>
  </si>
  <si>
    <t>Custos Indiretos, Tributos e Lucro</t>
  </si>
  <si>
    <t>Custos Indiretos</t>
  </si>
  <si>
    <t>Lucro</t>
  </si>
  <si>
    <t>Tributos</t>
  </si>
  <si>
    <t>C.4. Tributos Municipais (ISS)</t>
  </si>
  <si>
    <r>
      <t>Nota 1:</t>
    </r>
    <r>
      <rPr>
        <sz val="8"/>
        <color indexed="8"/>
        <rFont val="Arial"/>
        <family val="2"/>
      </rPr>
      <t> Custos Indiretos, Tributos e Lucro por empregado.</t>
    </r>
  </si>
  <si>
    <r>
      <t>Nota 2:</t>
    </r>
    <r>
      <rPr>
        <sz val="8"/>
        <color indexed="8"/>
        <rFont val="Arial"/>
        <family val="2"/>
      </rPr>
      <t> O valor referente a tributos é obtido aplicando-se o percentual sobre o valor do faturamento.</t>
    </r>
  </si>
  <si>
    <t>2. QUADRO-RESUMO DO CUSTO POR EMPREGADO</t>
  </si>
  <si>
    <t>Mão de obra vinculada à execução contratual (valor por empregado)</t>
  </si>
  <si>
    <t>Subtotal (A + B +C+ D+E)</t>
  </si>
  <si>
    <t>Módulo 6 – Custos Indiretos, Tributos e Lucro</t>
  </si>
  <si>
    <t xml:space="preserve">Valor Total por Empregado </t>
  </si>
  <si>
    <t>Assistência Médica e Familiar</t>
  </si>
  <si>
    <t>Multa do FGTS e contribuição social sobre o Aviso Prévio Trabalhado e Indenizado (Conta vinculada 4%) Cálculo (Remuneração x 4 %)</t>
  </si>
  <si>
    <t>Incidência dos encargos previstos no submodulo 2.2 sobre a intrajornada</t>
  </si>
  <si>
    <t>Obs1: Serviços sem fornecimento de material de limpeza (por exemplo: sabão, esponja,etc..) a serem executados nas dependências do Banpará.</t>
  </si>
  <si>
    <t>Obs2: Atentar para incluir na precificação os custos dos equipamentos solicitados para execução dos serviços contratados.</t>
  </si>
  <si>
    <t>Ao BANCO DO ESTADO DO PARÁ S.A</t>
  </si>
  <si>
    <t>Av. Presidnete Vargas, nº 251, Ed. Banpará - 1º andar</t>
  </si>
  <si>
    <t>Comercio, Belém/PA, CEP 66.010-00</t>
  </si>
  <si>
    <t>Ref.: Edital de Licitação nº 90005/2025</t>
  </si>
  <si>
    <t>ITEM</t>
  </si>
  <si>
    <t>Contratação de empresa especializada na prestação de serviços de limpeza</t>
  </si>
  <si>
    <t>Total de postos (A)</t>
  </si>
  <si>
    <t>Valor Unitario por posto mensal (B) x quantidades</t>
  </si>
  <si>
    <t>Valor unitario por posto mensal (b) x quantidade de postos ( A) = ( c )</t>
  </si>
  <si>
    <t>Valor Total = ( c) x60 meses</t>
  </si>
  <si>
    <t>Objeto: Constitui objeto da presente licitação Contratação de empresa especializada na prestação de serviços de limpeza, conservação e higienização, serviço de jardinagem, serviço de recepcionista e serviço de motorista, no regime de execução indireta por meio do fornecimento de mão de obra em regime de dedicação exclusiva, pelo para atender o Banco do Estado do Pará S.A. – BANPARÁ, incluindo o fornecimento de recursos humanos, uniformes e equipamentos necessários e adequados à execução dos serviços, pelo período de 5 anos, conforme especificações, exigências e condições estabelecidas no Edital e seus Anexos.</t>
  </si>
  <si>
    <t>A) SERVIÇOS CONTINUADO DE LIMPEZA, CONSERVAÇÃO E HIGIENIZAÇÃO:</t>
  </si>
  <si>
    <t>Supervisor de limpeza</t>
  </si>
  <si>
    <t xml:space="preserve">Encarregador de Serviços Gerais </t>
  </si>
  <si>
    <t>Serventes</t>
  </si>
  <si>
    <t>a.1) VALOR TOTAL DA PROPOSTA PARA SERVIÇO DE LIMEPZA CONSERVAÇÃO E HIGIENIZAÇÃO:</t>
  </si>
  <si>
    <t>Valor 285 postos de empregos ( A )</t>
  </si>
  <si>
    <t>Valor serviços extras/reforços (B ) + 15% do valor total dos 285 postos de empregos.</t>
  </si>
  <si>
    <t>VALOR TOTAL DA PROPOSTA ( A + B )</t>
  </si>
  <si>
    <t>B) SERVIÇOS SOLICITADOS POR DEMANDA</t>
  </si>
  <si>
    <t>Contratação de empresa especializada na prestação de serviços de jardinagem para atender o Banco do Estado do Pará - BANPARA</t>
  </si>
  <si>
    <t>Estimativa de diárias (B)</t>
  </si>
  <si>
    <t>Valor Unitário por posto diária (C)</t>
  </si>
  <si>
    <t>Valor total = Valor Unitário por posto diária (C) x quantidades de estimadas de diárias (B)</t>
  </si>
  <si>
    <t>JARDINEIRO</t>
  </si>
  <si>
    <t xml:space="preserve">C) SERVIÇO CONTINUADO DE RECEPCIONISTA </t>
  </si>
  <si>
    <t>Contratação de empresa especializada na prestação de serviços de Recepcionista para atender o Banco do Estado do Pará - BANPARA</t>
  </si>
  <si>
    <t>Total de postos de empregado (A)</t>
  </si>
  <si>
    <t xml:space="preserve">Valor mensal                             ( C ) = ( a ) x ( b) </t>
  </si>
  <si>
    <t>Valor Unitario                        (B)</t>
  </si>
  <si>
    <t>Valor total =                  (C) x 60</t>
  </si>
  <si>
    <t xml:space="preserve">Recepcionista </t>
  </si>
  <si>
    <t>D) SERVIÇO CONTINUADO DE MOTORISTA (ITEM 6)</t>
  </si>
  <si>
    <t>DESCRIÇÃO</t>
  </si>
  <si>
    <t>VALOR EM R$</t>
  </si>
  <si>
    <t>VALOR DO CUSTO UNIT MOTORISTA MENSAL ( A)</t>
  </si>
  <si>
    <t>VALOR SERVIÇOS EXTRAS (B) - 50% do valor do custo unit. Motorista mensal (A)</t>
  </si>
  <si>
    <t>VALOR DO CUSTO TOTAL UNIT MOTORISTA MENSAL ( D) (D) = (A) + (B)</t>
  </si>
  <si>
    <t xml:space="preserve">VALOR DO CUSTO TOTAL UNIT MOTORISTA MENSAL ( E) (E) = (D) X 10 MOTORISTA </t>
  </si>
  <si>
    <t>Juntamente com a Proposta de Preços, a licitante vencedora deverá anexar, obrigatoriamente:
A) As Planilhas de Custo e Formação de Preços para cada localidade e Postos de serviço a ser contratado;
B) Os acordos ou convenções coletivas que regem as categorias profissionais vinculadas à execução do serviço e respectiva(s) certidão (s) que comprove o atendimento do Artigo 607 do Decreto Lei nº 5.452 de 01 de Maio de 1943;</t>
  </si>
  <si>
    <t>4. O prazo de validade da proposta de preços é de 120 (cento e vinte) dias consecutivos, contados da data da abertura da licitação</t>
  </si>
  <si>
    <t>5. Declaramos que o(s) bens SERÃO entregues estritamente de acordo com as especificações, condições, exigências constantes do Termo de Referência Anexo I do edital, bem como, nos seus demais anexos, sob pena de não serem aceitos pelo órgão licitante.</t>
  </si>
  <si>
    <t>6. Declaramos que estamos de pleno acordo com todas as condições e exigências estabelecidas na minuta do Termo de Referência, bem como aceitamos todas as obrigações e responsabilidades nele especificadas</t>
  </si>
  <si>
    <t>7. Declaro que nos preços propostos estão incluídos todos os custos e despesas, inclusive taxas, impostos, tributos, contribuições sociais, para fiscais, comerciais e outros inerentes a legislação vigente.</t>
  </si>
  <si>
    <t>9. Declaramos estar cientes da responsabilidade administrativa, civil e penal, bem como ter tomado conhecimento de todas as informações e condições necessárias à correta cotação do objeto licitado</t>
  </si>
  <si>
    <t>12. Por fim, declaramos estar de pleno acordo com todas as condições e exigências estabelecidas no Edital e seus Anexos, bem como aceitamos todas as obrigações e responsabilidades especificadas no edital, termo de referência e contrato</t>
  </si>
  <si>
    <t>DADOS DA EMPRESA</t>
  </si>
  <si>
    <t>CNPJ:</t>
  </si>
  <si>
    <t>Dados Bancarios</t>
  </si>
  <si>
    <t xml:space="preserve">DADOS DO REPRESENTANTE LEGAL </t>
  </si>
  <si>
    <t>Função: Sócio e Administrador</t>
  </si>
  <si>
    <t xml:space="preserve">                           </t>
  </si>
  <si>
    <t>PROPOSTA DE PREÇO PREGÃO BANPARA</t>
  </si>
  <si>
    <t>PREGÃO Nº 05/2025</t>
  </si>
  <si>
    <t xml:space="preserve">QTD DE SERVENTES </t>
  </si>
  <si>
    <t>AG TELEGRAFO / CAIXA DESLOCADO PRODEPA</t>
  </si>
  <si>
    <t>AG TELEGRAFO / CAIXA DESLOCADO TCM</t>
  </si>
  <si>
    <t>AG TELEGRAFO / PA HOSPITAL DE CLINICAS GASPAR VIANA</t>
  </si>
  <si>
    <t>AG MARABA / CAIXA DESLOCADO FORUM MARABA</t>
  </si>
  <si>
    <t>AG DOM ELISEU / PA ITINGA</t>
  </si>
  <si>
    <t>AG TELEGRAFO / PA SEDUC</t>
  </si>
  <si>
    <t>AG SÃO DOMINGOS DO CAPIM</t>
  </si>
  <si>
    <t>AG. BENEVIDES / PA MURINIM</t>
  </si>
  <si>
    <t>AG ANANINDEUA / PA FORUM ANANINDEUA</t>
  </si>
  <si>
    <t>AG AUGUSTO MONTENEGRO ESTACAO CIDADANIA BOSQUE GRAO PARA</t>
  </si>
  <si>
    <t>AG PALACIO / PA PALACIO DA CABANAGEM</t>
  </si>
  <si>
    <t>AG NAZARE / PA COMANDO GERAL DA POLICIA MILITAR</t>
  </si>
  <si>
    <t>AG BR ANANINDEUA / PA ESTACAO CIDADANIA SHOPPING METROPOLE</t>
  </si>
  <si>
    <t>UND</t>
  </si>
  <si>
    <t>UF</t>
  </si>
  <si>
    <t>AG REDENCAO / CAIXA DESLOCADO FORUM REDENCAO</t>
  </si>
  <si>
    <t>AG SANTAREM / PA ESTACAO CIDADANIA SANTAREM</t>
  </si>
  <si>
    <t xml:space="preserve">M                                  U                             N                    I                    C                     I                    P                             I                       O                 S   </t>
  </si>
  <si>
    <t>B                     E                  L                  É                   M                                                                                                    E       A     N       I     N       D      E       U      A</t>
  </si>
  <si>
    <t>UNIDADE</t>
  </si>
  <si>
    <t xml:space="preserve">VALOR UNITARIO POR POSTO </t>
  </si>
  <si>
    <t xml:space="preserve">VALOR TOTAL </t>
  </si>
  <si>
    <t>VALOR PARA 60</t>
  </si>
  <si>
    <t>BELEM</t>
  </si>
  <si>
    <t>SUPERVISOR</t>
  </si>
  <si>
    <t>5101-05</t>
  </si>
  <si>
    <t>BELEM-PA</t>
  </si>
  <si>
    <r>
      <t>Base de cálculo dos tributos</t>
    </r>
    <r>
      <rPr>
        <sz val="12"/>
        <color indexed="8"/>
        <rFont val="Times New Roman"/>
        <family val="1"/>
      </rPr>
      <t xml:space="preserve"> </t>
    </r>
  </si>
  <si>
    <t xml:space="preserve">Total de percentual do tributo </t>
  </si>
  <si>
    <r>
      <rPr>
        <b/>
        <sz val="12"/>
        <rFont val="Arial"/>
        <family val="2"/>
      </rPr>
      <t>Planilha 01: Equipamentos</t>
    </r>
  </si>
  <si>
    <r>
      <rPr>
        <b/>
        <sz val="12"/>
        <rFont val="Arial"/>
        <family val="2"/>
      </rPr>
      <t>Item</t>
    </r>
  </si>
  <si>
    <r>
      <rPr>
        <b/>
        <sz val="12"/>
        <rFont val="Arial"/>
        <family val="2"/>
      </rPr>
      <t>Unid.</t>
    </r>
  </si>
  <si>
    <r>
      <rPr>
        <b/>
        <sz val="12"/>
        <rFont val="Arial"/>
        <family val="2"/>
      </rPr>
      <t>Descrição</t>
    </r>
  </si>
  <si>
    <r>
      <rPr>
        <b/>
        <sz val="12"/>
        <rFont val="Arial"/>
        <family val="2"/>
      </rPr>
      <t>Quant. anual</t>
    </r>
  </si>
  <si>
    <r>
      <rPr>
        <b/>
        <sz val="12"/>
        <rFont val="Arial"/>
        <family val="2"/>
      </rPr>
      <t>Valor Unitário</t>
    </r>
  </si>
  <si>
    <r>
      <rPr>
        <b/>
        <sz val="12"/>
        <rFont val="Arial"/>
        <family val="2"/>
      </rPr>
      <t>Valor Total</t>
    </r>
  </si>
  <si>
    <r>
      <rPr>
        <sz val="12"/>
        <rFont val="Arial MT"/>
        <family val="2"/>
      </rPr>
      <t>Unid.</t>
    </r>
  </si>
  <si>
    <r>
      <rPr>
        <sz val="12"/>
        <rFont val="Arial MT"/>
        <family val="2"/>
      </rPr>
      <t>Unid</t>
    </r>
  </si>
  <si>
    <r>
      <rPr>
        <b/>
        <sz val="12"/>
        <rFont val="Arial"/>
        <family val="2"/>
      </rPr>
      <t>1 - VALOR TOTAL</t>
    </r>
  </si>
  <si>
    <r>
      <rPr>
        <b/>
        <sz val="12"/>
        <rFont val="Arial"/>
        <family val="2"/>
      </rPr>
      <t>3 - VALOR LÍQUIDO ANUAL (1-2)</t>
    </r>
  </si>
  <si>
    <r>
      <rPr>
        <b/>
        <sz val="12"/>
        <rFont val="Arial"/>
        <family val="2"/>
      </rPr>
      <t>4 - VALOR LÍQUIDO MENSAL (3/12)</t>
    </r>
  </si>
  <si>
    <r>
      <rPr>
        <b/>
        <sz val="12"/>
        <rFont val="Arial"/>
        <family val="2"/>
      </rPr>
      <t>5 - QUANTIDADE DE SERVENTES</t>
    </r>
  </si>
  <si>
    <r>
      <rPr>
        <b/>
        <sz val="12"/>
        <rFont val="Arial"/>
        <family val="2"/>
      </rPr>
      <t xml:space="preserve">6 - VALOR APROPRIADO POR SERVENTE (4/5) (A
</t>
    </r>
    <r>
      <rPr>
        <b/>
        <sz val="12"/>
        <rFont val="Arial"/>
        <family val="2"/>
      </rPr>
      <t>SER APLICADO NA PCFP)</t>
    </r>
  </si>
  <si>
    <r>
      <rPr>
        <b/>
        <sz val="12"/>
        <rFont val="Arial"/>
        <family val="2"/>
      </rPr>
      <t>Planilha 02: Material</t>
    </r>
  </si>
  <si>
    <r>
      <rPr>
        <sz val="12"/>
        <rFont val="Arial MT"/>
        <family val="2"/>
      </rPr>
      <t>Escada de alumínio (7 degraus)</t>
    </r>
  </si>
  <si>
    <r>
      <rPr>
        <sz val="12"/>
        <rFont val="Arial MT"/>
        <family val="2"/>
      </rPr>
      <t>Escada de alumínio (8 degraus)</t>
    </r>
  </si>
  <si>
    <r>
      <rPr>
        <sz val="12"/>
        <rFont val="Arial MT"/>
        <family val="2"/>
      </rPr>
      <t>Mangueira 20mts</t>
    </r>
  </si>
  <si>
    <r>
      <rPr>
        <sz val="12"/>
        <rFont val="Arial MT"/>
        <family val="2"/>
      </rPr>
      <t>Enxada</t>
    </r>
  </si>
  <si>
    <r>
      <rPr>
        <sz val="12"/>
        <rFont val="Arial MT"/>
        <family val="2"/>
      </rPr>
      <t>Ancinho</t>
    </r>
  </si>
  <si>
    <r>
      <rPr>
        <sz val="12"/>
        <rFont val="Arial MT"/>
        <family val="2"/>
      </rPr>
      <t>Carrinho de mão</t>
    </r>
  </si>
  <si>
    <r>
      <rPr>
        <sz val="12"/>
        <rFont val="Arial MT"/>
        <family val="2"/>
      </rPr>
      <t>Pá de construção</t>
    </r>
  </si>
  <si>
    <r>
      <rPr>
        <sz val="12"/>
        <rFont val="Arial MT"/>
        <family val="2"/>
      </rPr>
      <t>Terçado</t>
    </r>
  </si>
  <si>
    <r>
      <rPr>
        <sz val="12"/>
        <rFont val="Arial MT"/>
        <family val="2"/>
      </rPr>
      <t>Extensão 50m</t>
    </r>
  </si>
  <si>
    <r>
      <rPr>
        <sz val="12"/>
        <rFont val="Arial MT"/>
        <family val="2"/>
      </rPr>
      <t>Extensão 25 m</t>
    </r>
  </si>
  <si>
    <r>
      <rPr>
        <sz val="12"/>
        <rFont val="Arial MT"/>
        <family val="2"/>
      </rPr>
      <t>Placas sinalizadoras</t>
    </r>
  </si>
  <si>
    <r>
      <rPr>
        <sz val="12"/>
        <rFont val="Arial MT"/>
        <family val="2"/>
      </rPr>
      <t>Tesoura de poda</t>
    </r>
  </si>
  <si>
    <r>
      <rPr>
        <b/>
        <sz val="12"/>
        <rFont val="Arial"/>
        <family val="2"/>
      </rPr>
      <t>2 - VALOR LÍQUIDO MENSAL (1/12)</t>
    </r>
  </si>
  <si>
    <r>
      <rPr>
        <b/>
        <sz val="12"/>
        <rFont val="Arial"/>
        <family val="2"/>
      </rPr>
      <t>3 - QUANTIDADE DE SERVENTES</t>
    </r>
  </si>
  <si>
    <r>
      <rPr>
        <b/>
        <sz val="12"/>
        <rFont val="Arial"/>
        <family val="2"/>
      </rPr>
      <t>6 - VALOR RATEIRO POR SERVENTE (2/3) (A SER APLICADO NA PCFP)</t>
    </r>
  </si>
  <si>
    <t>LUVAS DE PROTEÇÃO, em látex com forro em algodão e anatômica para proteção contra agentes químicos e mecânicos. Embalagem: unitária com um par de luva</t>
  </si>
  <si>
    <t>Item</t>
  </si>
  <si>
    <t>Unid.</t>
  </si>
  <si>
    <t>Descrição</t>
  </si>
  <si>
    <t>Quant. total</t>
  </si>
  <si>
    <t>Valor Unitário</t>
  </si>
  <si>
    <t>Valor Total</t>
  </si>
  <si>
    <t>Cx.</t>
  </si>
  <si>
    <t>1 - VALOR TOTAL</t>
  </si>
  <si>
    <t>2 - QUANTIDADE DE MESES</t>
  </si>
  <si>
    <t>ADENDO II-C</t>
  </si>
  <si>
    <t>Quant.</t>
  </si>
  <si>
    <t>Par</t>
  </si>
  <si>
    <t>3 - VALOR POR EMPREGADO (1/2) (A SER APLICADO NA PCFP)</t>
  </si>
  <si>
    <t>ADENDO II-D</t>
  </si>
  <si>
    <t>Camisa em malha tipo polo, na cor branca, com detalhes na cor da empresa e logomarca bordada</t>
  </si>
  <si>
    <t>Calça, confeccionada em tecido do tipo terbrim, na cor preta.</t>
  </si>
  <si>
    <t>Sapato social, couro básico, cor preto, modelo unissex.</t>
  </si>
  <si>
    <t>Crachá completo em PVC, impresso frente color com cordão e porta crachá</t>
  </si>
  <si>
    <t>ADENDO II-E</t>
  </si>
  <si>
    <t>Camiseta    malha    fria    PV, manga   longa,   gola   V,   com emblema da empresa.</t>
  </si>
  <si>
    <t>Botina de couro.</t>
  </si>
  <si>
    <t>Meia de algodão preta.</t>
  </si>
  <si>
    <t>Unid</t>
  </si>
  <si>
    <t>ADENDO II-F</t>
  </si>
  <si>
    <t>Camisa social branca ou da cor padrão da empresa, com manga longa,   confeccionada   com   no mínimo 50% em algodão.</t>
  </si>
  <si>
    <t>Calça  social  em  microfibra  ou sarja,   de   boa   qualidade,   nas cores    preto,    cinza    ou    azul marinho.</t>
  </si>
  <si>
    <t>Sapato preto de couro natural ou sintético</t>
  </si>
  <si>
    <t>Meia    social    de    algodão    ou poliéster, da cor da calça;</t>
  </si>
  <si>
    <t>Cinto social de 01 (uma) face da cor   dos   sapatos,   em    couro natural ou sintético.</t>
  </si>
  <si>
    <t>ADENDO II-G</t>
  </si>
  <si>
    <r>
      <rPr>
        <sz val="14"/>
        <rFont val="Times New Roman"/>
        <family val="1"/>
      </rPr>
      <t>Óculos de Proteção, com lentes em policarbonato</t>
    </r>
    <r>
      <rPr>
        <b/>
        <sz val="14"/>
        <rFont val="Times New Roman"/>
        <family val="1"/>
      </rPr>
      <t xml:space="preserve">, </t>
    </r>
    <r>
      <rPr>
        <sz val="14"/>
        <rFont val="Times New Roman"/>
        <family val="1"/>
      </rPr>
      <t>com UV e apoio nasal injetado na mesma peça, com haste tipo espátula e regulagem de ajuste de tamanho com 4 níveis.
Embalagem: caixa com
10 unid.</t>
    </r>
  </si>
  <si>
    <r>
      <rPr>
        <sz val="14"/>
        <rFont val="Times New Roman"/>
        <family val="1"/>
      </rPr>
      <t>Camisa confeccionada em poliviscose (poliéster 67%, viscose 33%), mangas curtas, com gola redonda tipo flamel com largura do viés de 2,5mm, na cor padrão utilizado pela empresa e com emblema da
empresa pintado.</t>
    </r>
  </si>
  <si>
    <r>
      <rPr>
        <sz val="14"/>
        <rFont val="Times New Roman"/>
        <family val="1"/>
      </rPr>
      <t>Calça, confeccionada em tecido do tipo brim, na cor padrão utilizado pela empresa, sem
bolsos.</t>
    </r>
  </si>
  <si>
    <r>
      <rPr>
        <sz val="14"/>
        <rFont val="Times New Roman"/>
        <family val="1"/>
      </rPr>
      <t>Crachá   completo   em   PVC,
impresso   frente   color   com cordão e porta crachá.</t>
    </r>
  </si>
  <si>
    <r>
      <rPr>
        <sz val="14"/>
        <rFont val="Times New Roman"/>
        <family val="1"/>
      </rPr>
      <t>Calça   comprida   em   tecido brim,  com  bolsos  tipo  sacola
32 cm nas laterais.</t>
    </r>
  </si>
  <si>
    <r>
      <rPr>
        <sz val="14"/>
        <rFont val="Times New Roman"/>
        <family val="1"/>
      </rPr>
      <t>Crachá completo em PVC,
impressa frente color com cordão e porta crachá.</t>
    </r>
  </si>
  <si>
    <r>
      <rPr>
        <sz val="14"/>
        <rFont val="Times New Roman"/>
        <family val="1"/>
      </rPr>
      <t>Boné      confeccionado      em tecido   de   brim,   com   abas
laterais,   com   logomarca   da empresa.</t>
    </r>
  </si>
  <si>
    <r>
      <rPr>
        <b/>
        <sz val="14"/>
        <rFont val="Times New Roman"/>
        <family val="1"/>
      </rPr>
      <t>PLANILHA DE DESCRIÇÃO E QUANTITATIVO DE UNIFORME
(MOTORISTA)</t>
    </r>
  </si>
  <si>
    <t>MÁSCARA DE PROTEÇÃO, descartável, com respirador semifacial tipo concha em fibra sintética para proteção contra partículas, poeiras e névoas classe PFF-1, com elástico entrelaçado em presilhas para ajuste da peça. Embalagem: 100 unid. / caixa</t>
  </si>
  <si>
    <r>
      <t>PROTETORES AURICULARES</t>
    </r>
    <r>
      <rPr>
        <b/>
        <sz val="14"/>
        <rFont val="Times New Roman"/>
        <family val="1"/>
      </rPr>
      <t xml:space="preserve">, </t>
    </r>
    <r>
      <rPr>
        <sz val="14"/>
        <rFont val="Times New Roman"/>
        <family val="1"/>
      </rPr>
      <t>do tipo inserção. Composto de um eixo com três flanges de dimensões variáveis, para diversos tamanhos de canal auditivo, fabricado em silicone, comprimento único com cordão de algodão. Embalagem: caixa com 100 unid.</t>
    </r>
  </si>
  <si>
    <t>PLANILHA DE DESCRIÇÃO QUANTITATIVO DE UNIFORME (SERVENTE)</t>
  </si>
  <si>
    <t>PLANILHA DE DESCRIÇÃO E QUANTITATIVO DE UNIFORME
(ENCARREGADO DE SERVIÇOS GERAIS E SUPERVISOR DE LIMPEZA)</t>
  </si>
  <si>
    <t>PLANILHA DE DESCRIÇÃO E QUANTITATIVO DE UNIFORME (JARDINEIRO)</t>
  </si>
  <si>
    <t>PLANILHA DE DESCRIÇÃO E QUANTITATIVO DE UNIFORME (RECEPCIONISTA)</t>
  </si>
  <si>
    <t>Aspirador industrial de pó ultra silencioso 57db, cap. do tanque: 15 litros; vácuo de pressão: 2600 mmH2O; potência: 1100 W; qtde de motores: 1; Aspiração m3
por hora: 200; Peso: 11 Kg</t>
  </si>
  <si>
    <t>Lavadora de alta pressão profissional de 2500Lbs, 1500W</t>
  </si>
  <si>
    <t>Lavadoura industrial completa enceradeira (350cm
- cleaner)</t>
  </si>
  <si>
    <t>Máquina roçadeira elétrica 700 wats</t>
  </si>
  <si>
    <t>Mangueira 3/4 traçada 50m</t>
  </si>
  <si>
    <t>Quantidade a contratar</t>
  </si>
  <si>
    <t>ENCARREGADO</t>
  </si>
  <si>
    <t>MOTORISTA</t>
  </si>
  <si>
    <t>VALOR DO CUSTO TOTAL MENSAL PARA 10 MOTORISTA INCLUINDO AS DIARIAS ( F) F = (E)+ ( C )</t>
  </si>
  <si>
    <t>TOTAL DO CONTRATO ( G) = (F)x60</t>
  </si>
  <si>
    <t>RECEPCIONISTA</t>
  </si>
  <si>
    <t xml:space="preserve">SERVENTE </t>
  </si>
  <si>
    <t>5143-20</t>
  </si>
  <si>
    <t>ABAETETUBA-PA</t>
  </si>
  <si>
    <t>ABEL FIGUEIREDO-PA</t>
  </si>
  <si>
    <t>ACARA-PA</t>
  </si>
  <si>
    <t>AFUA-PA</t>
  </si>
  <si>
    <t>ALENQUER-PA</t>
  </si>
  <si>
    <t>ALTAMIRA-PA</t>
  </si>
  <si>
    <t>ANAJAS-PA</t>
  </si>
  <si>
    <t>BAIÃO-PA</t>
  </si>
  <si>
    <t>BANNACH-PA</t>
  </si>
  <si>
    <t>BARCARENA-PA</t>
  </si>
  <si>
    <t>BENEVIDES-PA</t>
  </si>
  <si>
    <t>BONITO-PA</t>
  </si>
  <si>
    <t xml:space="preserve">AGÊNCIA DE BONITO </t>
  </si>
  <si>
    <t>BRAGANÇA-PA</t>
  </si>
  <si>
    <t>AGÊNCIA DE BRAGANÇA</t>
  </si>
  <si>
    <t>BRASIL NOVO-PA</t>
  </si>
  <si>
    <t>BREU BRANCO-PA</t>
  </si>
  <si>
    <t>BREVES-PA</t>
  </si>
  <si>
    <t>BUJARU-PA</t>
  </si>
  <si>
    <t>CACHOEIRA DO ARARI-PA</t>
  </si>
  <si>
    <t>CACHOEIRA DO PIRIA-PA</t>
  </si>
  <si>
    <t>CAPANEMA-PA</t>
  </si>
  <si>
    <t>CASTANHAL-PA</t>
  </si>
  <si>
    <t>AGÊNCIA DE COLARES-PA</t>
  </si>
  <si>
    <t>COLARES-PA</t>
  </si>
  <si>
    <t>CONCEIÇÃO DO ARAGUAIA-PA</t>
  </si>
  <si>
    <t>AGÊNCIA DE CONCEIÇÃO DO ARAGUAIA-PA</t>
  </si>
  <si>
    <t>CONCORDIA DO PARA-PA</t>
  </si>
  <si>
    <t>AGÊNCIA DE CONCORDIA DO PARA-PA</t>
  </si>
  <si>
    <t>AGÊNCIA DE CUMARU DO NORTE-PA</t>
  </si>
  <si>
    <t>CURRALINHO-PA</t>
  </si>
  <si>
    <t>CURUA-PA</t>
  </si>
  <si>
    <t>CURUCA-PA</t>
  </si>
  <si>
    <t>DOM ELISEU-PA</t>
  </si>
  <si>
    <t>FARO-PA</t>
  </si>
  <si>
    <t>ICOARACI-PA</t>
  </si>
  <si>
    <t>IGARAPE MIRIM-PA</t>
  </si>
  <si>
    <t>AGÊNCIA DE INHAGAPI-PA</t>
  </si>
  <si>
    <t>IRITUIA-PA</t>
  </si>
  <si>
    <t>ITAITUBA-PA</t>
  </si>
  <si>
    <t>ITUPIRANGA-PA</t>
  </si>
  <si>
    <t>JACAREACANGA-PA</t>
  </si>
  <si>
    <t>JACUNDA-PA</t>
  </si>
  <si>
    <t>JURUTI-PA</t>
  </si>
  <si>
    <t>MARABA-PA</t>
  </si>
  <si>
    <t>MARITUBA-PA</t>
  </si>
  <si>
    <t>MEDICILANDIA-PA</t>
  </si>
  <si>
    <t>MOCAJUBA-PA</t>
  </si>
  <si>
    <t>MAGALHAES BARATA-PA</t>
  </si>
  <si>
    <t>MOJU-PA</t>
  </si>
  <si>
    <t>MOSQUEIRO-PA</t>
  </si>
  <si>
    <t>MUANA-PA</t>
  </si>
  <si>
    <t>NOVA IPIXUNA-PA</t>
  </si>
  <si>
    <t>NOVA TIMBOTEUA-PA</t>
  </si>
  <si>
    <t>OBIDOS-PA</t>
  </si>
  <si>
    <t>OEIRAS-PA</t>
  </si>
  <si>
    <t>ORIXIMINA-PA</t>
  </si>
  <si>
    <t>SANTAREM-PA</t>
  </si>
  <si>
    <t>PARAGOMINAS-PA</t>
  </si>
  <si>
    <t>PARAUAPEBAS-PA</t>
  </si>
  <si>
    <t>PAU D'ARCO-PA</t>
  </si>
  <si>
    <t>PORTO DE MOZ-PA</t>
  </si>
  <si>
    <t>PRAINHA-PA</t>
  </si>
  <si>
    <t>PRIMAVERA-PA</t>
  </si>
  <si>
    <t>PRIVATE-PA</t>
  </si>
  <si>
    <t>REDENÇÃO-PA</t>
  </si>
  <si>
    <t>RIO MARIA-PA</t>
  </si>
  <si>
    <t>RONDON DO PARÁ-PA</t>
  </si>
  <si>
    <t>SALINOPOLIS-PA</t>
  </si>
  <si>
    <t>SALVATERRA-PA</t>
  </si>
  <si>
    <t>SANTA LUZIA-PA</t>
  </si>
  <si>
    <t>SAPUCAIA-PA</t>
  </si>
  <si>
    <t>SENADOR JOSE PORFIRIO-PA</t>
  </si>
  <si>
    <t>SOURE-PA</t>
  </si>
  <si>
    <t>TAILANDIA-PA</t>
  </si>
  <si>
    <t>TERRA SANTA-PA</t>
  </si>
  <si>
    <t>TRACATEUA-PA</t>
  </si>
  <si>
    <t>TRAIRÃO-PA</t>
  </si>
  <si>
    <t>ULIONOPOLIS-PA</t>
  </si>
  <si>
    <t>VIGIA-PA</t>
  </si>
  <si>
    <t>VISEU-PA</t>
  </si>
  <si>
    <t>AVEIRO-PA</t>
  </si>
  <si>
    <t>BAGRE-PA</t>
  </si>
  <si>
    <t>GURUPA-PA</t>
  </si>
  <si>
    <t>NOVO REPARTIMENTO-PA</t>
  </si>
  <si>
    <t>OUREM-PA</t>
  </si>
  <si>
    <t>PEIXE BOI-PA</t>
  </si>
  <si>
    <t>PORTEL-PA</t>
  </si>
  <si>
    <t>QUATIPURU-PA</t>
  </si>
  <si>
    <t>CASA DE TABUA-PA</t>
  </si>
  <si>
    <t>SÃO JOÃO DO ARAGUAIA-PA</t>
  </si>
  <si>
    <t>TERRA ALTA-PA</t>
  </si>
  <si>
    <t>AGÊNCIA DE ABAETETUBA</t>
  </si>
  <si>
    <t>AGÊNCIA DE ACARA</t>
  </si>
  <si>
    <t>AGÊNCIA DE AFUA</t>
  </si>
  <si>
    <t>AGÊNCIA DE ANAPU</t>
  </si>
  <si>
    <t>ANAPU-PA</t>
  </si>
  <si>
    <t>AGÊNCIA DE BAIÃO</t>
  </si>
  <si>
    <t>AGÊNCIA DE BANNACH</t>
  </si>
  <si>
    <t>RESUMO GERAL PARA LANCE</t>
  </si>
  <si>
    <t>VALOR TOTAL PARA LANCE</t>
  </si>
  <si>
    <t>LIMPEZA DE CAIXA D'AGUA</t>
  </si>
  <si>
    <t>COMPOSIÇÃO DAS PLANILHAS DE CUSTO E FORMAÇÃO DE PREÇOS</t>
  </si>
  <si>
    <t>MÓDULO 1 - COMPOSIÇÃO DA REMUNERAÇÃO</t>
  </si>
  <si>
    <t>13º Salário</t>
  </si>
  <si>
    <t>MÓDULO 3 - PROVISÃO PARA RESCISÃO</t>
  </si>
  <si>
    <t>Incidência do FGTS sobre Aviso Prévio Indenizado</t>
  </si>
  <si>
    <t>PIS</t>
  </si>
  <si>
    <t>COFINS</t>
  </si>
  <si>
    <t>Salário Base - SUPERVISOR DE LIMPEZA</t>
  </si>
  <si>
    <t xml:space="preserve">Salário Base - ENCARREGADO DE SERVIÇOS GERAIS </t>
  </si>
  <si>
    <t xml:space="preserve">Salário Base - SERVENTE </t>
  </si>
  <si>
    <t>Salário Base - JARDINEIRO</t>
  </si>
  <si>
    <t>Salário Base - RECEPCIONISTA</t>
  </si>
  <si>
    <t>1/12 da remuneração</t>
  </si>
  <si>
    <t>(1/12)*100/100+(1/3)*(1/12)*100/100</t>
  </si>
  <si>
    <t>MÓDULO 2 ENCARGOS E BENEFÍCIOS ANUAIS, MENSAIS E DIÁRIOS</t>
  </si>
  <si>
    <t>SUBMÓDULO 2.1 - 13º (décimo terceiro) salário e adicional de férias</t>
  </si>
  <si>
    <t>Base legal / memória de cálculo</t>
  </si>
  <si>
    <t>Férias e terço constitucional de férias</t>
  </si>
  <si>
    <t>SUBMÓDULO 2.2 - ENCARGOS PREVIDENCIÁRIOS (GPS),  FUNDO DE GARANTIA POR TEMPO DE SERVIÇO (FGTS) E OUTRAS CONTRIBUIÇÕES</t>
  </si>
  <si>
    <t>SUBMÓDULO 2.3  BENEFÍCIOS MENSAIS E DIÁRIOS</t>
  </si>
  <si>
    <t>Valor</t>
  </si>
  <si>
    <t xml:space="preserve">Aviso Prévio Indenizado </t>
  </si>
  <si>
    <t>(5)*(1/12)/100</t>
  </si>
  <si>
    <t>0,42*8%</t>
  </si>
  <si>
    <t>Multa sobre FGTS e contribuições sociais sobre o aviso prévio indenizado</t>
  </si>
  <si>
    <t>(7/30)/12</t>
  </si>
  <si>
    <t>Incidência do GPS, FGTS e outras contrbuições sobre o Aviso Prévio Trabalhado</t>
  </si>
  <si>
    <t>Incidência do percentual do submódulo 2.2 sobre o valor do Aviso Prévio Trabalhado</t>
  </si>
  <si>
    <t>Multa sobre FGTS e contribuições sociais sobre o Aviso Prévio Trabalhado</t>
  </si>
  <si>
    <t>MÓDULO 4 – CUSTO DE REPOSIÇÃO DO PROFISSIONAL AUSENTE</t>
  </si>
  <si>
    <t>Substituto nas Ausências Legais</t>
  </si>
  <si>
    <t>Substituto na cobertura de Férias (IN 07/2018)</t>
  </si>
  <si>
    <t>((1 + 1/3)/12)/12</t>
  </si>
  <si>
    <t>Substituto na cobertura de Ausências legais (IN 07/2018)</t>
  </si>
  <si>
    <t>((2/30)/12) * 100</t>
  </si>
  <si>
    <t>Substituto na cobertura de Licença paternidade (IN 07/2018)</t>
  </si>
  <si>
    <t>((5/30)/12)*0,02</t>
  </si>
  <si>
    <t>Substituto na cobertura de Ausência por Acidente de Trabalho (IN 07/2018)</t>
  </si>
  <si>
    <t>((15/30)/12) * 0,08 * 100</t>
  </si>
  <si>
    <t>Substituto na cobertura Afastamento Maternidade (IN 07/2018)</t>
  </si>
  <si>
    <t>((4/12)/12*0,02)*100</t>
  </si>
  <si>
    <t>MÓDULO 5: INSUMOS DIVERSOS</t>
  </si>
  <si>
    <t> Insumos Diversos</t>
  </si>
  <si>
    <t>MÓDULO6 – CUSTOS INDIRETOS, TRIBUTOS E LUCRO</t>
  </si>
  <si>
    <t>Tributos Federais</t>
  </si>
  <si>
    <t xml:space="preserve">Tributos Municipais </t>
  </si>
  <si>
    <t>ISS</t>
  </si>
  <si>
    <t>Tributos Estaduais</t>
  </si>
  <si>
    <t>CONFORME  CCT PA00133/2025</t>
  </si>
  <si>
    <t>CONFORME  CCT PA000223.2024 E TERMO ADITIVO 403/2024</t>
  </si>
  <si>
    <t>Art. 22, inciso, da lei nº 8.212/91</t>
  </si>
  <si>
    <t>Art. 30, da Lei nº 8.036/90</t>
  </si>
  <si>
    <t>Decreto-Lei nº 2.318/86</t>
  </si>
  <si>
    <t>Art. 1º, inciso I, do Decreto Lei nº1.146/70</t>
  </si>
  <si>
    <t xml:space="preserve"> Art.3º, Inciso I do Decreto Lei nº 87.043/82</t>
  </si>
  <si>
    <t>Art.22º, alinea  "b"e "c", da Lei nº 8.1212/91; anexo V do Decreto nº 3.048/99 e Decreto nº 6.957/09= Podendo variar de 0,5% a 6%</t>
  </si>
  <si>
    <t>Art. 15, Lei nº 8.036/90 e Art. 7º, III, CF/88.</t>
  </si>
  <si>
    <t>Art. 8º da Lei nº8.029/90</t>
  </si>
  <si>
    <t>SESI E SESC</t>
  </si>
  <si>
    <t>SENAI E SENAC</t>
  </si>
  <si>
    <t>SALARIO EDUCAÇÃO</t>
  </si>
  <si>
    <t>SUPERVISOR E ENCARREGADO</t>
  </si>
  <si>
    <t>SERVENTE</t>
  </si>
  <si>
    <t>Convenção coletiva</t>
  </si>
  <si>
    <t>CCT PA000133/2025</t>
  </si>
  <si>
    <r>
      <t xml:space="preserve">C.1. Tributos Federais (PIS) </t>
    </r>
    <r>
      <rPr>
        <sz val="10"/>
        <color rgb="FFFF0000"/>
        <rFont val="Times New Roman"/>
        <family val="1"/>
      </rPr>
      <t>Base de Calculo (Base de calculo de tributo/(1- soma do percentual de tributo) x tributo)</t>
    </r>
  </si>
  <si>
    <t>C.2. Tributos Federais (COFINS)</t>
  </si>
  <si>
    <t>CCT PA000290/2024</t>
  </si>
  <si>
    <r>
      <t>AGÊNCIA ANANINDEUA</t>
    </r>
    <r>
      <rPr>
        <b/>
        <sz val="9"/>
        <color rgb="FFFF0000"/>
        <rFont val="Times New Roman"/>
        <family val="1"/>
      </rPr>
      <t xml:space="preserve"> (2),</t>
    </r>
    <r>
      <rPr>
        <sz val="9"/>
        <rFont val="Times New Roman"/>
        <family val="1"/>
      </rPr>
      <t xml:space="preserve"> AGÊNCIA AUGUSTO MONTENEGRO (2), AGENCIA BELEM CENTRO (2), AGÊNCIA BR ANANINDEUA (1), AGÊNCIA CIDADE NOVA (2), AGÊNCIA ESTRADA NOVA (2), AGÊNCIA NAZARÉ (2), AGÊNCIA PALACIO (2), AGÊNCIA PEDREIRA(2), AGÊNCIA SÃO BRAS E MATRIZ CONSELHEIRO (1), AGÊNCIA SENADOR LEMOS (4) MATRIZ/COMPLEXO MUNICIPALIDADE (4), MATRIZ/ED BANPARA (14), MATRIZ/ED NAZARE (4), MATRIZ COMPLEXO SENADOR LEMOS C/MAURITI ( 5), MATRIZ SENADOR LEMOS GALPÃO NOVO (2), AGÊNCIA ANANINDEUA FORUM ANANINDEUA(1), AGÊNCIA ANANINDEUA/PAB SETRAN (1), AGÊNCIA AUGUSTO MONTENEGRO PA ESTAÇÃO CIDADANIA BOSQUE GRÃO PARA (1), AGÊNCIA BELEM CENTRO/PA ESTAÇÃO CIDADANIA SHOPPING PATIO BELEM (1), AGENCIA BENEVIDES/PA MURINIM (1), AGÊNCIA BR ANANINDEUA PA ESTAÇÃO CIDADANIA SHOPING METROPOLE (1), AGÊNCIA ESTRADA NOVA/PA CENTUR (1), AGÊNCIA ICOARACI/PA ESTAÇÃO CIDADANIA ICOARACI (1), AGÊNCIA GOVERNADOR (1), AGÊNCIA NAZARE/PA CAMARA MUNICIPAL DE BELEM (1), AGÊNCIA NAZARE/PA COMANDO GERAL DA PILICIA MILITAR (1), AGÊNCIA NAZARE/PA POLICIA CIVIL (1), AGÊNCIA PALACIO/CAIXA DESLOCADO TJE MAGISTRADOS (1), AGÊNCIA PALACIO/ CAIXA DESLOCADO TJE-CUSTAS JUDICIAIS (1), AGÊNCIA PALACIO/PA PALACIO CABANAGEM (1), AGÊNCIA PALACIO/PA TJE-ALMIRANTE BARROSO (1), AGÊNCIA PALACIO/PA TJE- FORUM CIVIL (1),  AGÊNCIA SÃO BRAS PA CEAS (1), AGÊNCIA SÃO BRAS/PA COSAMPA (1), AGÊNCIA SÃO BRAS ESTAÇÃO CIDDANIA GUAMA (1), AGÊNCIA SÃO BRAS JUCEPA (1), AGÊNCIA SÃO BRAS OPHIRLOYOLA (1), AGÊNCIA SÃO BRAS UEPA (1), AGÊNCIA SENADOR LEMOS (1),  AGÊNCIA TELEGRAFO/CAIXA DESLOCADO PRODEPA (1), AGÊNCIA TELEGRAFO/CAIXA DESLOCADO TCM (1), AGÊNCIA TELEGRAFO HOSPITAL DE CLINICAS GASPAR VIANA (1), AGÊNCIA TELEGRAFO SEDUC (1), </t>
    </r>
  </si>
  <si>
    <t>AGÊNCIA DE ABEL FIGUEIREDO</t>
  </si>
  <si>
    <t>AGÊNCIA DE AGUA AZUL</t>
  </si>
  <si>
    <t>AGÊNCIA DE ALTAMIRA</t>
  </si>
  <si>
    <t>AGÊNCIA DE ANAJAS</t>
  </si>
  <si>
    <t>AGÊNCIA DE AUGUSTO CORREIA</t>
  </si>
  <si>
    <t>AGÊNCIA DE BENEVIDES</t>
  </si>
  <si>
    <t>BENEVIDES</t>
  </si>
  <si>
    <t>AGÊNCIA DE BRASIL NOVO-PA</t>
  </si>
  <si>
    <t>AGÊNCIA DE BREU BRANCO</t>
  </si>
  <si>
    <t>AGÊNCIA DE BREVES</t>
  </si>
  <si>
    <t>AGÊNCIA DE BUJARU</t>
  </si>
  <si>
    <t>AGÊNCIA DE CACHOERIA DO PIRIA</t>
  </si>
  <si>
    <t>AGÊNCIA DE CAPANEMA</t>
  </si>
  <si>
    <t>CAPITÃ POÇO-PA</t>
  </si>
  <si>
    <t>AGÊNCIA DE CAPITÃO POÇO</t>
  </si>
  <si>
    <t>AGÊNCIA DE CASA DE TABUA-PA</t>
  </si>
  <si>
    <t>CURIONOPOLIS-PA</t>
  </si>
  <si>
    <t>AGÊNCIA DE CURIONOPOLIS-PA</t>
  </si>
  <si>
    <t>AGÊNCIA DE CURRALINHO</t>
  </si>
  <si>
    <t>AGÊNCIA DE CURUCA</t>
  </si>
  <si>
    <t>AGÊNCIA DE CACHOEIRA DO ARARI</t>
  </si>
  <si>
    <t>AGÊNCIA DE CURUA</t>
  </si>
  <si>
    <t>AGÊNCIA DE DOM ELISEU</t>
  </si>
  <si>
    <t>AGÊNCIA DE ELDORADO</t>
  </si>
  <si>
    <t>ELDORADO</t>
  </si>
  <si>
    <t>AGÊNCIA DE FARO</t>
  </si>
  <si>
    <t>AGÊNCIA DE FLORESTA</t>
  </si>
  <si>
    <t>FLORESTA-PA</t>
  </si>
  <si>
    <t>GOIANESIA-PA</t>
  </si>
  <si>
    <t>AGÊNCIA DE GARRAFÃO DO NORTE</t>
  </si>
  <si>
    <t>GARRAFÃO DO NORTE-PA</t>
  </si>
  <si>
    <t>AGÊNCIA DE GOIANESIA DO PARÁ</t>
  </si>
  <si>
    <t>AGÊNCIA DE ICOARACI</t>
  </si>
  <si>
    <t>AGÊNCIA DE IGARAPE MIRIM</t>
  </si>
  <si>
    <t>AGÊNCIA DE IGARAPE AÇU</t>
  </si>
  <si>
    <t>IGARAPE-AÇU</t>
  </si>
  <si>
    <t>INHANGAPI-PA</t>
  </si>
  <si>
    <t>AGÊNCIA DE IPIXUNA DO PARA</t>
  </si>
  <si>
    <t>IPIXUNA-PA</t>
  </si>
  <si>
    <t>AGÊNCIA DE IRITUIA</t>
  </si>
  <si>
    <t>AGÊNCIA DE ITUPIRANGA</t>
  </si>
  <si>
    <t>AGÊNCIA DE JACAREACANGA</t>
  </si>
  <si>
    <t>AGÊNCIA DE JACUNDA</t>
  </si>
  <si>
    <t>AGÊNCIA DE JURUTI</t>
  </si>
  <si>
    <t>LIMOEIRO-PA</t>
  </si>
  <si>
    <t xml:space="preserve">AGÊNCIA DE MAGUALÃES BARATA </t>
  </si>
  <si>
    <t>AGÊNCIA DE MARABA (2), AGENCIA MARABA CIDADE NOVA (1), AGENCIA MARABA SÃO FELIX PA(1), AGENCIA CAIXA DESCOLCAMENTO FORUM MARABA(1), AGENCIA MARABA ESTAÇÃO CIDADANIA PATIO BELEM (1)</t>
  </si>
  <si>
    <t>AGENCIA MARCANÃ-PA</t>
  </si>
  <si>
    <t>MARACANÃ-PA</t>
  </si>
  <si>
    <t>AGENCIA MARAPANIM-PA</t>
  </si>
  <si>
    <t>MARAPANIN-PA</t>
  </si>
  <si>
    <t>AGENCIA MARITUBA</t>
  </si>
  <si>
    <t>AGENCIA MEDICILANDIA-PA</t>
  </si>
  <si>
    <t>AGENCIA MELGAÇO</t>
  </si>
  <si>
    <t>MELGAÇO-PA</t>
  </si>
  <si>
    <t>AGENCIA MOCAJUBA-PA</t>
  </si>
  <si>
    <t>AGENCIA MOJU-PA</t>
  </si>
  <si>
    <t>MOJUI-PA</t>
  </si>
  <si>
    <t>AGENCIA MOJUI-PA</t>
  </si>
  <si>
    <t>AGENCIA DE MOSQUEIRO</t>
  </si>
  <si>
    <t>AGENCIA DE MUANA-PA</t>
  </si>
  <si>
    <t>AGENCIA DE NOVA IPIXUNA-PA</t>
  </si>
  <si>
    <t>AGENCIA DE NOVA TIMBOTEUA-PA</t>
  </si>
  <si>
    <t>AGENCIA DE NOV PROGRESSO-PA</t>
  </si>
  <si>
    <t>NOVA PROGRESSO-PA</t>
  </si>
  <si>
    <t>AGENCIA OBIDOS-PA</t>
  </si>
  <si>
    <t>AGENCIA OEIRAS-PA</t>
  </si>
  <si>
    <t>AGENCIA DE ORIXIMINA-PA</t>
  </si>
  <si>
    <t>ORILANDIA-PA</t>
  </si>
  <si>
    <t>AGENCIA DE ORILANDIA-PA</t>
  </si>
  <si>
    <t>AGÊNCIA EMPRESARIAL SANTAREM (2), FORUM SANTAREM (1), PREFEITURA SANTAREM (1), SEFA SANTAREM (1), AGÊNCIA SANTAREM (2), AGÊNCIA SANTAREM NOVO (1), AGÊNCIA SANTAREM/ ALTER DO CHÃO (1), AGÊNCIA SANTAREM CIRETRAN (1), AGÊNCIA SANTAREM ESTAÇÃO CIDADANIA SANTAREM (1)</t>
  </si>
  <si>
    <t>PACAJA-PA</t>
  </si>
  <si>
    <t>AGÊNCIA DE PACAJA</t>
  </si>
  <si>
    <t>AGÊNCIA DE PALESTINA-PA</t>
  </si>
  <si>
    <t>PALESTINA-PA</t>
  </si>
  <si>
    <t>AGÊNCIA DE PARAGOMINAS-PA</t>
  </si>
  <si>
    <t>AGÊNCIA DE PARAUAPEBAS-PA</t>
  </si>
  <si>
    <t>AGÊNCIA DE PAU D'ARCO-PA</t>
  </si>
  <si>
    <t>PONTA DE PEDRA-PA</t>
  </si>
  <si>
    <t>AGÊNCIA DE PONTA DE PEDRA-PA</t>
  </si>
  <si>
    <t>AGÊNCIA DE PORTO DE MOZ-PA</t>
  </si>
  <si>
    <t>AGÊNCIA DE PRAINHA-PA</t>
  </si>
  <si>
    <t>AGÊNCIA DE PRIMAVERA-PA</t>
  </si>
  <si>
    <t>AGÊNCIA DE PRIVATE-PA</t>
  </si>
  <si>
    <t>AGÊNCIA DE REDENÇÃO-PA</t>
  </si>
  <si>
    <t>AGÊNCIA DE RIO MARIA-PA</t>
  </si>
  <si>
    <t>AGÊNCIA DE RONO DO PARÁ-PA</t>
  </si>
  <si>
    <t>AGÊNCIA DE SALINOPOLIS-PA</t>
  </si>
  <si>
    <t>AGÊNCIA DE SALVATERRA-PA</t>
  </si>
  <si>
    <t>SANTA BARBARA-PA</t>
  </si>
  <si>
    <t>AGÊNCIA DE BARBARA-PA</t>
  </si>
  <si>
    <t>SANTA IZABEL-PA</t>
  </si>
  <si>
    <t>AGÊNCIA DE SANTA IZABEL-PA</t>
  </si>
  <si>
    <t>AGÊNCIA DE SANTA LUZIA-PA</t>
  </si>
  <si>
    <t>SANTA MARIA-PA</t>
  </si>
  <si>
    <t>AGÊNCIA DE SANTA MARIA-PA</t>
  </si>
  <si>
    <t>SANTANA DO ARAGUIA-PA</t>
  </si>
  <si>
    <t>AGÊNCIA DE SANTANA DO ARAGUAIA-PA</t>
  </si>
  <si>
    <t>SANTAREM NOVO-PA</t>
  </si>
  <si>
    <t>AGÊNCIA DE SANTAREM NOVO-PA</t>
  </si>
  <si>
    <t>AGÊNCIA DE SANTO ANTONIO-PA</t>
  </si>
  <si>
    <t>AGÊNCIA DE SÃO CAETANO</t>
  </si>
  <si>
    <t>SÃO CAETANO-PA</t>
  </si>
  <si>
    <t>SÃO DOMINGOS-PA</t>
  </si>
  <si>
    <t>AGÊNCIA DE SÃO DOMINGOS</t>
  </si>
  <si>
    <t>SÃO FELIX-PA</t>
  </si>
  <si>
    <t>AGÊNCIA DE SÃO FELIX</t>
  </si>
  <si>
    <t>SÃO GERALDO-PA</t>
  </si>
  <si>
    <t>AGÊNCIA DE SÃO GERALDO</t>
  </si>
  <si>
    <t>AGÊNCIA DE SAPUCAIA</t>
  </si>
  <si>
    <t>AGÊNCIA DE SENADOR JOSE PORFIRIO-PA</t>
  </si>
  <si>
    <t>AGÊNCIA DE SOURE-PA</t>
  </si>
  <si>
    <t>AGÊNCIA DE TAILANDIA-PA</t>
  </si>
  <si>
    <t>AGÊNCIA DE TERRA SANTA-PA</t>
  </si>
  <si>
    <t>TOME-AÇU-PA</t>
  </si>
  <si>
    <t>AGÊNCIA DE TOME AÇU-PA</t>
  </si>
  <si>
    <t>AGÊNCIA DE TRACATEUA-PA</t>
  </si>
  <si>
    <t>AGÊNCIA DE TRAIRÃO</t>
  </si>
  <si>
    <t>AGÊNCIA DE ULIONOPOLIS</t>
  </si>
  <si>
    <t>AGÊNCIA DE VIGIA</t>
  </si>
  <si>
    <t>AGÊNCIA DE VISEU</t>
  </si>
  <si>
    <t>AGÊNCIA DE XINGUARA</t>
  </si>
  <si>
    <t>AGÊNCIA DE AVEIRO</t>
  </si>
  <si>
    <t>AGÊNCIA DE BAGRE</t>
  </si>
  <si>
    <t>CHAVESPA</t>
  </si>
  <si>
    <t>AGÊNCIA DE CHAVES</t>
  </si>
  <si>
    <t>AGÊNCIA DE GURUPA</t>
  </si>
  <si>
    <t>AGÊNCIA DE NOVO REPARTIMENTO-PA</t>
  </si>
  <si>
    <t xml:space="preserve">AGÊNCIA DE SÃO DOMINGOS </t>
  </si>
  <si>
    <t>MÃO DO RIO -PA</t>
  </si>
  <si>
    <t xml:space="preserve">AGÊNCIA DE MÃO DO RIO </t>
  </si>
  <si>
    <t>PLACAS-PA</t>
  </si>
  <si>
    <t>AGÊNCIA DE  PLACAS</t>
  </si>
  <si>
    <t>NOVA ESPERANÇA DO PIRIA-PA</t>
  </si>
  <si>
    <t>AGÊNCIA DE  NOVA ESPERANÇA DO PIRIA</t>
  </si>
  <si>
    <t>AGÊNCIA DE  OUREM-PA</t>
  </si>
  <si>
    <t>AGÊNCIA DE PEIXE BOI-PA</t>
  </si>
  <si>
    <t>AGÊNCIA DE PORTEL</t>
  </si>
  <si>
    <t>AGÊNCIA DE QUATIPURU-PA</t>
  </si>
  <si>
    <t>AGÊNCIA DE SANTA CRUZ</t>
  </si>
  <si>
    <t>SANTA CRUZ-PA</t>
  </si>
  <si>
    <t>AGÊNCIA DE CASA DE TABUA</t>
  </si>
  <si>
    <t>AGÊNCIA DE  SÃO SEBASTINÃO</t>
  </si>
  <si>
    <t>SÃO SEBASTIÃO-PA</t>
  </si>
  <si>
    <t>SÃO FRANCISCO-PA</t>
  </si>
  <si>
    <t>AGÊNCIA DE  SÃO FRANCISCO-PA</t>
  </si>
  <si>
    <t>SÃO JO~SO DE PONTAS-PA</t>
  </si>
  <si>
    <t>AGÊNCIA DE  SÃO JOÃO DE PONTAS</t>
  </si>
  <si>
    <t>AGÊNCIA DE  SÃO JOÃO DO ARAGUAIA</t>
  </si>
  <si>
    <t>AGÊNCIA DE TERRA ALTA</t>
  </si>
  <si>
    <t>AGÊNCIA DE BENEVIDES/MURINIM</t>
  </si>
  <si>
    <t>CONCORDIA/TOME AÇ-PA</t>
  </si>
  <si>
    <t>AGÊNCIA DE CONCORDIA/TOME-AÇU</t>
  </si>
  <si>
    <t>EQUIPAMENTO DE PROTEÇÃO INDIVIDUAL</t>
  </si>
  <si>
    <t>3 - VALOR POR SERVENTE (1/2) (A SER APLICADO NA PCFP) (SERVENTE E JARDINEIRO)</t>
  </si>
  <si>
    <r>
      <rPr>
        <sz val="14"/>
        <rFont val="Times New Roman"/>
        <family val="1"/>
      </rPr>
      <t>Bota de segurança, Palmilha Higiênica Removível de 3 camadas com tecnologia de absorção.
Palmilha de 5mm de espessura antimicrobiana com íons de prata, higienizável.
Calçado deve possuir Índice de atrito SRC certificado.
Solado de Borracha vulcanizada com exclusivo ressalto verdadeiramente antiderrapante. Solado de polímero emborrachado antiderrapante. Amortecimento e distribuição uniforme do peso</t>
    </r>
    <r>
      <rPr>
        <sz val="14"/>
        <color rgb="FF494949"/>
        <rFont val="Times New Roman"/>
        <family val="1"/>
      </rPr>
      <t>.</t>
    </r>
  </si>
  <si>
    <t>UNIFORME E EPI</t>
  </si>
  <si>
    <t>A) SERVIÇOS CONTINUADO DE LIMPEZA(ITEM 1+2+3)</t>
  </si>
  <si>
    <t>B) SERVIÇO POR DEMANDA JARDINEIRO (ITEM 4 E 7)</t>
  </si>
  <si>
    <t>C) SERVIÇO CONTINUADO DE RECEPCIONISTA (ITEM 5)</t>
  </si>
  <si>
    <t>8. Em relação às prerrogativas da Lei Complementar nº 123/2016, o proponente:
( ) Enquadra-se como microempresa, empresa de pequeno porte ou equivalente legal, nos termos previsto no Decreto nº 8.538/2015, conforme certidão expedida pela Junta Comercial ou Cartório de Registro em anexo. Ainda, que:
( ) É optante do Simples Nacional, submetendo-se à alíquota de .......%, apurada com base no faturamento acumulado dos últimos 12 (doze) meses.
(x ) Não é optante do Simples Nacional.</t>
  </si>
  <si>
    <t>2 - DEPRECIAÇÃO ANUAL 10%</t>
  </si>
  <si>
    <t>ADENDO II-H</t>
  </si>
  <si>
    <t>PLANILHA DE DESCRIÇÃO E QUANTITATIVO DE UNIFORME ( HIGIENIZAÇÃO E DESINFECÇÃO DE RESERVATORIO)</t>
  </si>
  <si>
    <t>Macacão impermeável ou Avental PVC</t>
  </si>
  <si>
    <t>Luvas de proteção de borracha nitrílica ou neoprene</t>
  </si>
  <si>
    <t>Botas (cano alto) de segurança de PVC ou borracha</t>
  </si>
  <si>
    <t>Óculos de proteção de Policarbonato</t>
  </si>
  <si>
    <t>Máscara de proteção respiratória PFF2 (N95)</t>
  </si>
  <si>
    <t>Touca ou Capuz de Teflon ou polipropileno</t>
  </si>
  <si>
    <t>PROFICIONAL DA LIMPEZA DA CAIXA</t>
  </si>
  <si>
    <t>SAT E RAT (SAT - 2% X RAT - 0,9702</t>
  </si>
  <si>
    <t>Uniformes e EPI</t>
  </si>
  <si>
    <t>outros</t>
  </si>
  <si>
    <t>7825-10</t>
  </si>
  <si>
    <t>4221-05</t>
  </si>
  <si>
    <t>FAXINEIRO</t>
  </si>
  <si>
    <t>Apoio Operacional</t>
  </si>
  <si>
    <t>Apoio Administrativo</t>
  </si>
  <si>
    <t>Limpeza e Conservação</t>
  </si>
  <si>
    <t>Limpeza e conservação</t>
  </si>
  <si>
    <t>Uniformes e Epi</t>
  </si>
  <si>
    <t>AGUA AZUL DO NORTE-PA</t>
  </si>
  <si>
    <t>AGÊNCIA DE ALENQUER</t>
  </si>
  <si>
    <t>AGÊNCIA DE ALMERIM</t>
  </si>
  <si>
    <t>ALMERIM-PA</t>
  </si>
  <si>
    <t>AUGUSTO CORREIA-PA</t>
  </si>
  <si>
    <t>AURORA DO PARÁ-PA</t>
  </si>
  <si>
    <t>AGÊNCIA DE AURORA DO PARÁ</t>
  </si>
  <si>
    <t>AGÊNCIA DE BARCARENA E AGÊNCIA BARCARENA CENTRO</t>
  </si>
  <si>
    <t>AGÊNCIA DE BOM JESUS DO TOCANTINS</t>
  </si>
  <si>
    <t>BOM JESUS DO TOCANTINS-PA</t>
  </si>
  <si>
    <t>Limpeza e Conervação</t>
  </si>
  <si>
    <t>AGÊNCIA DE BREJO GRANDE DO ARAGUAIA</t>
  </si>
  <si>
    <t>BREJO GRANDE DO ARAGUAIA-PA</t>
  </si>
  <si>
    <t>Uniformes  e Epi</t>
  </si>
  <si>
    <t>CANAA DOS CARAJAS-PA</t>
  </si>
  <si>
    <t>AGÊNCIA DE CANAN DOS CARAJAS</t>
  </si>
  <si>
    <t>Limpeza e Comservação</t>
  </si>
  <si>
    <r>
      <t xml:space="preserve">AGÊNCIA DE CASTANHAL </t>
    </r>
    <r>
      <rPr>
        <b/>
        <sz val="14"/>
        <color rgb="FFFF0000"/>
        <rFont val="Times New Roman"/>
        <family val="1"/>
      </rPr>
      <t>(2)</t>
    </r>
    <r>
      <rPr>
        <sz val="14"/>
        <rFont val="Times New Roman"/>
        <family val="1"/>
      </rPr>
      <t xml:space="preserve"> E AGÊNCIA CASTANHAL JADERLANDIA-PA </t>
    </r>
    <r>
      <rPr>
        <b/>
        <sz val="14"/>
        <color rgb="FFFF0000"/>
        <rFont val="Times New Roman"/>
        <family val="1"/>
      </rPr>
      <t>(1)</t>
    </r>
  </si>
  <si>
    <t>MODULO 1 - REMUNERAÇÃO</t>
  </si>
  <si>
    <t>MODULO 1- REMUNERAÇÃO</t>
  </si>
  <si>
    <t>CUMARU DO NORTE-PA</t>
  </si>
  <si>
    <t>MODULO - REMUNERAÇÃO</t>
  </si>
  <si>
    <t xml:space="preserve">MODULO 1- REMUNERAÇÃO </t>
  </si>
  <si>
    <t>AGÊNCIA DE ITAITUBA (1) E AGÊNCIA ITAITUBA CIDADE ALTA (1)</t>
  </si>
  <si>
    <t>MODOLU 1- REMUNERAÇÃO</t>
  </si>
  <si>
    <t xml:space="preserve">Uniformes e Epi </t>
  </si>
  <si>
    <t>MODULO 1 -REMUNERAÇÃO</t>
  </si>
  <si>
    <t>AGÊNCIA DE LIMOEIRO DO AJURU</t>
  </si>
  <si>
    <t>MOJUI DOS CAMPOS-PA</t>
  </si>
  <si>
    <t>AGENCIA MOJUI DOS CAMPOS-PA</t>
  </si>
  <si>
    <t>Limpenza e conservação</t>
  </si>
  <si>
    <t>MODULO 1 -REMUENRAÇÃO</t>
  </si>
  <si>
    <t xml:space="preserve">Limpeza e conservação </t>
  </si>
  <si>
    <t>AGÊNCIA DE SÃO JOÃO DE PIRABAS</t>
  </si>
  <si>
    <t>SÃO JOAO DE PIRABAS-PA</t>
  </si>
  <si>
    <t xml:space="preserve">AGÊNCIA DE SÃO MIGUEL DO GUAMA </t>
  </si>
  <si>
    <t>SÃO MIGUEL DO GUAMA -PA</t>
  </si>
  <si>
    <t>TUCUMA-PA</t>
  </si>
  <si>
    <t>AGÊNCIA DE TUCUMÃ</t>
  </si>
  <si>
    <t>TUCURUI-Pa</t>
  </si>
  <si>
    <t>AGÊNCIA DE Tucurui</t>
  </si>
  <si>
    <t>RELAÇÃO DE LOCALIDADES CONFORME ANEXO I - TERMO DE REFERENCIA ITEM 3.3 - DAS AREAS DE ATENDIMENTO NOS SERVISÇO DE LIMPEZA E CONSERVAÇÃO E HIGIENIZAÇÃO</t>
  </si>
  <si>
    <t xml:space="preserve">RELAÇÃO DE LOCALIDADES CONFORME ORDEM DAS PLANILHAS DE CUSTO </t>
  </si>
  <si>
    <t>DADOS VINCULADO A PLANILHA DE CUSTO E FORMAÇÃO DE PREÇO A TODAS AS LOCALIDADES</t>
  </si>
  <si>
    <t>Salário Base - FAXINEIRO</t>
  </si>
  <si>
    <t>Salário Base - MOTORISTA + 20% GRAFITICAÇÃO</t>
  </si>
  <si>
    <t xml:space="preserve">TOTAL </t>
  </si>
  <si>
    <t>Auxilio alimentação (vales, cesta básica ) - Cláusula 16º da C.C.T (R$ 26,70 por dia trab. x 22 dias desconto de 10%</t>
  </si>
  <si>
    <t>Transporte  (Art. 458 § 2º e inciso III da CLT - Cláusula 17º CCT)</t>
  </si>
  <si>
    <t>Auxilio Plano de Assistência e Cuidado Pessoal Cláusula 50º CCT</t>
  </si>
  <si>
    <t>conta vinculada conforme item 17 do Pregão nº 90005/2025</t>
  </si>
  <si>
    <t xml:space="preserve">MATERIAL E EQUIPAMENTO </t>
  </si>
  <si>
    <t>MATERIAL</t>
  </si>
  <si>
    <t xml:space="preserve">EQUIPAMENTO </t>
  </si>
  <si>
    <t>CUSTO INDIRETO</t>
  </si>
  <si>
    <t>LUCRO</t>
  </si>
  <si>
    <t>TRIBUTOS</t>
  </si>
  <si>
    <t>AG ABAETETUBA</t>
  </si>
  <si>
    <t>AG ABEL FIGUEIREDO</t>
  </si>
  <si>
    <t>AG ACARA</t>
  </si>
  <si>
    <t>AG AFUA</t>
  </si>
  <si>
    <t>AG AGUA AZUL DO NORTE</t>
  </si>
  <si>
    <t>AG ALENQUER</t>
  </si>
  <si>
    <t>AG ALMEIRIM</t>
  </si>
  <si>
    <t>AG ALTAMIRA</t>
  </si>
  <si>
    <t>AG ANAJAS</t>
  </si>
  <si>
    <t>AG ANANINDEUA</t>
  </si>
  <si>
    <t>AG ANAPU</t>
  </si>
  <si>
    <t>AG AUGUSTO CORREA</t>
  </si>
  <si>
    <t>AG AUGUSTO MONTENEGRO</t>
  </si>
  <si>
    <t>AG AURORA DO PARA</t>
  </si>
  <si>
    <t>AG BAIAO</t>
  </si>
  <si>
    <t>AG BANNACH</t>
  </si>
  <si>
    <t>AG BARCARENA</t>
  </si>
  <si>
    <t>AG BARCARENA CENTRO</t>
  </si>
  <si>
    <t>AG BELEM CENTRO</t>
  </si>
  <si>
    <t>AG BENEVIDES</t>
  </si>
  <si>
    <t>AG BOM JESUS DO TOCANTINS</t>
  </si>
  <si>
    <t>AG BONITO</t>
  </si>
  <si>
    <t>AG BR ANANINDEUA</t>
  </si>
  <si>
    <t>AG BRAGANCA</t>
  </si>
  <si>
    <t>AG BRASIL NOVO</t>
  </si>
  <si>
    <t>AG BREJO GRANDE DO ARAGUAIA</t>
  </si>
  <si>
    <t>AG BREU BRANCO</t>
  </si>
  <si>
    <t>AG BREVES</t>
  </si>
  <si>
    <t>AG BUJARU</t>
  </si>
  <si>
    <t>AG CACHOEIRA DO ARARI</t>
  </si>
  <si>
    <t>AG CACHOEIRA DO PIRIA</t>
  </si>
  <si>
    <t>AG CAMETA</t>
  </si>
  <si>
    <t>AG CANAA DOS CARAJAS</t>
  </si>
  <si>
    <t>AG CAPANEMA</t>
  </si>
  <si>
    <t>AG CAPITAO POCO</t>
  </si>
  <si>
    <t>AG CASA DA TABUA</t>
  </si>
  <si>
    <t>AG CASTANHAL</t>
  </si>
  <si>
    <t>AG CASTANHAL JADERLÂNDIA</t>
  </si>
  <si>
    <t>AG CIDADE NOVA</t>
  </si>
  <si>
    <t>AG COLARES</t>
  </si>
  <si>
    <t>AG CONCEICAO DO ARAGUAIA</t>
  </si>
  <si>
    <t>AG CONCORDIA DO PARA</t>
  </si>
  <si>
    <t>AG CUMARU DO NORTE</t>
  </si>
  <si>
    <t>AG CURIONOPOLIS</t>
  </si>
  <si>
    <t>AG CURRALINHO</t>
  </si>
  <si>
    <t>AG CURUA</t>
  </si>
  <si>
    <t>AG CURUCA</t>
  </si>
  <si>
    <t>AG DOM ELISEU</t>
  </si>
  <si>
    <t>AG ELDORADO DOS CARAJAS</t>
  </si>
  <si>
    <t>AG EMPRESARIAL SANTAREM</t>
  </si>
  <si>
    <t>AG ESTRADA NOVA</t>
  </si>
  <si>
    <t>AG FARO</t>
  </si>
  <si>
    <t>AG FLORESTA DO ARAGUAIA</t>
  </si>
  <si>
    <t>AG GARRAFAO DO NORTE</t>
  </si>
  <si>
    <t>AG GOIANESIA DO PARA</t>
  </si>
  <si>
    <t>AG ICOARACI</t>
  </si>
  <si>
    <t>AG IGARAPE MIRI</t>
  </si>
  <si>
    <t>AG IGARAPE- ACU</t>
  </si>
  <si>
    <t>AG INHANGAPI</t>
  </si>
  <si>
    <t>AG IPIXUNA DO PARA</t>
  </si>
  <si>
    <t>AG IRITUIA</t>
  </si>
  <si>
    <t>AG ITAITUBA</t>
  </si>
  <si>
    <t>AG ITAITUBA CIDADE ALTA</t>
  </si>
  <si>
    <t>AG ITUPIRANGA</t>
  </si>
  <si>
    <t>AG JACAREACANGA</t>
  </si>
  <si>
    <t>AG JACUNDA</t>
  </si>
  <si>
    <t>AG JURUTI</t>
  </si>
  <si>
    <t>AG LIMOEIRO DO AJURU</t>
  </si>
  <si>
    <t>AG MAGALHÃES BARATA</t>
  </si>
  <si>
    <t>AG MARABA</t>
  </si>
  <si>
    <t>AG MARABA CIDADE NOVA</t>
  </si>
  <si>
    <t>AG MARABA SAO FELIX</t>
  </si>
  <si>
    <t>AG MARACANA</t>
  </si>
  <si>
    <t>AG MARAPANIM</t>
  </si>
  <si>
    <t>AG MARITUBA</t>
  </si>
  <si>
    <t>AG MEDICILANDIA</t>
  </si>
  <si>
    <t>AG MELGACO</t>
  </si>
  <si>
    <t>AG MOCAJUBA</t>
  </si>
  <si>
    <t>AG MOJU</t>
  </si>
  <si>
    <t>AG MOJUI DOS CAMPOS</t>
  </si>
  <si>
    <t>AG MONTE ALEGRE</t>
  </si>
  <si>
    <t>AG MOSQUEIRO</t>
  </si>
  <si>
    <t>AG MUANA</t>
  </si>
  <si>
    <t>AG NAZARE</t>
  </si>
  <si>
    <t>AG NOVA IPIXUNA</t>
  </si>
  <si>
    <t>AG NOVA TIMBOTEUA</t>
  </si>
  <si>
    <t>AG NOVO PROGRESSO</t>
  </si>
  <si>
    <t>AG OBIDOS</t>
  </si>
  <si>
    <t>AG OEIRAS</t>
  </si>
  <si>
    <t>AG ORIXIMINA</t>
  </si>
  <si>
    <t>AG OURILANDIA DO NORTE</t>
  </si>
  <si>
    <t>PA FORUM SANTAREM</t>
  </si>
  <si>
    <t>PA PREFEITURA SANTAREM</t>
  </si>
  <si>
    <t>PA SEFA SANTAREM</t>
  </si>
  <si>
    <t>AG PACAJÁ</t>
  </si>
  <si>
    <t>AG PALACIO</t>
  </si>
  <si>
    <t>AG PALESTINA DO PARA</t>
  </si>
  <si>
    <t>AG PARAGOMINAS</t>
  </si>
  <si>
    <t>AG PARAUAPEBAS</t>
  </si>
  <si>
    <t>AG PAU D'ARCO</t>
  </si>
  <si>
    <t>AG PEDREIRA</t>
  </si>
  <si>
    <t>AG PIÇARRA</t>
  </si>
  <si>
    <t>AG PONTA DE PEDRAS</t>
  </si>
  <si>
    <t>AG PORTO DE MOZ</t>
  </si>
  <si>
    <t>AG PRAINHA</t>
  </si>
  <si>
    <t>AG PRIMAVERA</t>
  </si>
  <si>
    <t>AG PRIVATE</t>
  </si>
  <si>
    <t>AG REDENCAO</t>
  </si>
  <si>
    <t>AG RIO MARIA</t>
  </si>
  <si>
    <t>AG RONDON DO PARA</t>
  </si>
  <si>
    <t>AG RUROPOLIS</t>
  </si>
  <si>
    <t>AG SALINOPOLIS</t>
  </si>
  <si>
    <t>AG SALVATERRA</t>
  </si>
  <si>
    <t>AG SANTA BARBARA DO PARA</t>
  </si>
  <si>
    <t>AG SANTA IZABEL DO PARA</t>
  </si>
  <si>
    <t>AG SANTA LUZIA DO PARA</t>
  </si>
  <si>
    <t>AG SANTA MARIA DO PARA</t>
  </si>
  <si>
    <t>AG SANTANA DO ARAGUAIA</t>
  </si>
  <si>
    <t>AG SANTAREM</t>
  </si>
  <si>
    <t>AG SANTAREM NOVO</t>
  </si>
  <si>
    <t>AG SANTO ANTÔNIO DO TAUA</t>
  </si>
  <si>
    <t>AG SAO BRAS / E MATRIZ CONSELHEIRO</t>
  </si>
  <si>
    <t>AG SAO CAETANO DE ODIVELAS</t>
  </si>
  <si>
    <t>AG SÃO DOMINGOS DO ARAGUAIA</t>
  </si>
  <si>
    <t>AG SAO FELIX DO XINGU</t>
  </si>
  <si>
    <t>AG SAO GERALDO DO ARAGUAIA</t>
  </si>
  <si>
    <t>AG SAO JOAO DE PIRABAS</t>
  </si>
  <si>
    <t>AG SAO MIGUEL DO GUAMA</t>
  </si>
  <si>
    <t>AG SAPUCAIA</t>
  </si>
  <si>
    <t>AG SENADOR JOSE PORFIRIO</t>
  </si>
  <si>
    <t>AG SENADOR LEMOS</t>
  </si>
  <si>
    <t>AG SOURE</t>
  </si>
  <si>
    <t>AG TAILANDIA</t>
  </si>
  <si>
    <t>AG TELEGRAFO</t>
  </si>
  <si>
    <t>AG TERRA SANTA</t>
  </si>
  <si>
    <t>AG TOME-ACU</t>
  </si>
  <si>
    <t>AG TRACUATEUA</t>
  </si>
  <si>
    <t>AG TRAIRAO</t>
  </si>
  <si>
    <t>AG TUCUMA</t>
  </si>
  <si>
    <t>AG TUCURUI</t>
  </si>
  <si>
    <t>AG ULIANOPOLIS</t>
  </si>
  <si>
    <t>AG VIGIA</t>
  </si>
  <si>
    <t>AG VISEU</t>
  </si>
  <si>
    <t>AG VITORIA DO XINGU</t>
  </si>
  <si>
    <t>AG XINGUARA</t>
  </si>
  <si>
    <t>AG AVEIRO</t>
  </si>
  <si>
    <t>AG BAGRE</t>
  </si>
  <si>
    <t>AG BELTERRA</t>
  </si>
  <si>
    <t>AG CHAVES</t>
  </si>
  <si>
    <t>AG GURUPA</t>
  </si>
  <si>
    <t>AG NOVO REPARTIMENTO</t>
  </si>
  <si>
    <t>AG MAE DO RIO</t>
  </si>
  <si>
    <t>AG. PLACAS</t>
  </si>
  <si>
    <t>AG NOVA ESPERANCA DO PIRIA</t>
  </si>
  <si>
    <t>AG OUREM</t>
  </si>
  <si>
    <t>AG PEIXE BOI</t>
  </si>
  <si>
    <t>AG PORTEL</t>
  </si>
  <si>
    <t>AG QUATIPURU</t>
  </si>
  <si>
    <t>AG SANTA CRUZ DO ARARI</t>
  </si>
  <si>
    <t>AG CASA DE TÁBUA</t>
  </si>
  <si>
    <t>AG SÃO SEBASTIÃO DA BOA VISTA</t>
  </si>
  <si>
    <t>AG SÃO FRANCISCO DO PARA</t>
  </si>
  <si>
    <t>AG SÃO JOAO DA PONTA</t>
  </si>
  <si>
    <t>AG SÃO JOAO DO ARAGUAIA</t>
  </si>
  <si>
    <t>AG TERRA ALTA</t>
  </si>
  <si>
    <t>AG URUARA</t>
  </si>
  <si>
    <t>MATRIZ / COMPLEXO MUNICIPALIDAD E</t>
  </si>
  <si>
    <t>MATRIZ / ED BANPARA</t>
  </si>
  <si>
    <t>MATRIZ / ED NAZARE</t>
  </si>
  <si>
    <t>MATRIZ / COMPLEXO SENADOR LEMOS  C MAURITI</t>
  </si>
  <si>
    <t>MATRIZ / SENADOR LEMOS GALPAO NOVO</t>
  </si>
  <si>
    <t>AG ANANINDEUA / PAB SETRAN</t>
  </si>
  <si>
    <t>AG BELEM CENTRO / PA ESTACAO CIDADANIA SHOPING PATIO BELEM</t>
  </si>
  <si>
    <t>AG ESTRADA NOVA / PA CENTUR</t>
  </si>
  <si>
    <t>AG ICOARACI / PA ESTACAO CIDADANIA - ICOARACI</t>
  </si>
  <si>
    <t>AG ICOARACI / PA GOVERNADORIA</t>
  </si>
  <si>
    <t>AG NAZARE / PA CAMARA MUNICIPAL DE BELEM</t>
  </si>
  <si>
    <t>AG NAZARE / PA POLICIA CIVIL</t>
  </si>
  <si>
    <t>AG PALACIO / CAIXA DESLOCADO TJE MAGISTRADOS</t>
  </si>
  <si>
    <t>AG PALACIO / CAIXA DESLOCADO TJE - CUSTAS JUDICIAIS</t>
  </si>
  <si>
    <t>AG PALACIO / PA TJE - ALMIRANTE BARROSO</t>
  </si>
  <si>
    <t>AG PALACIO / PA TJE - FORUM CIVIL</t>
  </si>
  <si>
    <t>AG SAO BRAS / PA CEASA</t>
  </si>
  <si>
    <t>AG SAO BRAS / PA COSANPA</t>
  </si>
  <si>
    <t>AG SAO BRAS / PA ESTACAO CIDADANIA GUAMA</t>
  </si>
  <si>
    <t>AG SAO BRAS / PA JUCEPA</t>
  </si>
  <si>
    <t>AG SAO BRAS / PA OPHIR LOYOLA</t>
  </si>
  <si>
    <t>AG SAO BRAS / PA UEPA</t>
  </si>
  <si>
    <t>AG SENADOR LEMOS / PA DETRAN</t>
  </si>
  <si>
    <t>AG CONCORDIA DO PARA / PA TOME-ACU</t>
  </si>
  <si>
    <t>AG MARABA / PA ESTAÇÃO CIDADANIA PÁTIO MARABÁ</t>
  </si>
  <si>
    <t>AG PARAUAPEBAS / PA ESTACAO CIDADANIA SHOPPING KARAJAS</t>
  </si>
  <si>
    <t>AG SANTAREM / PA ALTER DO CHAO</t>
  </si>
  <si>
    <t>AG SANTAREM / PA CIRETRAN SANTAREM</t>
  </si>
  <si>
    <r>
      <t>Aviso Prévio Trabalhado-</t>
    </r>
    <r>
      <rPr>
        <sz val="16"/>
        <color indexed="10"/>
        <rFont val="Times New Roman"/>
        <family val="1"/>
      </rPr>
      <t xml:space="preserve"> (Este percentual será reduzido ao máximo de 0,194% a cada ano de prorrogação - Acórdão TCU nº 1186/2017–Plenário)</t>
    </r>
  </si>
  <si>
    <t>ENG AMBIENTAL</t>
  </si>
  <si>
    <t>LEI Nª 4.950-A/66</t>
  </si>
  <si>
    <t>2140-05</t>
  </si>
  <si>
    <t>EGENHARIA AMBIENTAL</t>
  </si>
  <si>
    <t>VALOR TOTAL 60 MESES</t>
  </si>
  <si>
    <t>SAT E RAT (SAT - 3% X RAT - 1,0343)</t>
  </si>
  <si>
    <t>Seguro de Vida com Assistência Funeral e Familiar + CUSTO DE APRENDIZAGEM</t>
  </si>
  <si>
    <t>10. Até que a nota de empenho seja recebida, esta proposta constituirá um compromisso da empresa AMAZONIA CLEAN Limpeza e Conservação LTDA, observadas as condições do edital. Caso esta proposta não venha a ser aceita para contratação, o BANPARÁ fica desobrigada de qualquer responsabilidade referente à presente proposta.</t>
  </si>
  <si>
    <t>11. Os pagamentos serão efetuados em conformidade com as condições estabelecidas no termo de referência e na nota de empenho. Devem ser utilizados, para quaisquer pagamentos, os dados bancários a seguir:
BANCO: 037 BANPARA
AGÊNCIA: 0047
CONTA-CORRENTE: 000517217-9</t>
  </si>
  <si>
    <t>Razão Social: Amazonia Clean Limpeza conservação em Predios Ltda</t>
  </si>
  <si>
    <t>10.587.618/0001-53</t>
  </si>
  <si>
    <t>Endereço: Rua Antonia Bezerra Falcão 1314, sala 16 centro, marituba-PA</t>
  </si>
  <si>
    <t>Celular: (91) 98018-1005</t>
  </si>
  <si>
    <t>E-mail: amazonia.clean@yahoo.com.br</t>
  </si>
  <si>
    <t>1.Propõe-se o valor Total de R$ 89.990.097,02 , confome abaixo:</t>
  </si>
  <si>
    <t>Representante Legal: REGINA NORMA VINAGRE DE CAMPOS               RG: 1372266               CPF: 049.229.212-49</t>
  </si>
  <si>
    <t>MARITUBA, 14 DE AGOSTO DE 2025</t>
  </si>
  <si>
    <t xml:space="preserve">VALOR DAS 60 DIARIAS/MÊS </t>
  </si>
  <si>
    <t>SAT = RAT: 3% X FAP: 1,0343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</si>
</sst>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7" formatCode="&quot;R$&quot;\ #,##0.00;\-&quot;R$&quot;\ #,##0.00"/>
    <numFmt numFmtId="44" formatCode="_-&quot;R$&quot;\ * #,##0.00_-;\-&quot;R$&quot;\ * #,##0.00_-;_-&quot;R$&quot;\ * &quot;-&quot;??_-;_-@_-"/>
    <numFmt numFmtId="43" formatCode="_-* #,##0.00_-;\-* #,##0.00_-;_-* &quot;-&quot;??_-;_-@_-"/>
    <numFmt numFmtId="164" formatCode="0.0000000000"/>
    <numFmt numFmtId="165" formatCode="0.0000%"/>
    <numFmt numFmtId="166" formatCode="&quot;R$&quot;\ #,##0.0000;\-&quot;R$&quot;\ #,##0.0000"/>
    <numFmt numFmtId="167" formatCode="&quot;R$&quot;\ #,##0.00"/>
    <numFmt numFmtId="168" formatCode="[$-416]General"/>
    <numFmt numFmtId="169" formatCode="&quot;R$&quot;#,##0.00"/>
  </numFmts>
  <fonts count="63">
    <font>
      <sz val="11"/>
      <color theme="1"/>
      <name val="Calibri"/>
      <family val="2"/>
      <scheme val="minor"/>
    </font>
    <font>
      <sz val="11"/>
      <color theme="1"/>
      <name val="Calibri"/>
      <family val="2"/>
      <scheme val="minor"/>
    </font>
    <font>
      <b/>
      <sz val="11"/>
      <color theme="1"/>
      <name val="Calibri"/>
      <family val="2"/>
      <scheme val="minor"/>
    </font>
    <font>
      <sz val="12"/>
      <color theme="1"/>
      <name val="Times New Roman"/>
      <family val="1"/>
    </font>
    <font>
      <sz val="9"/>
      <color rgb="FFFF0000"/>
      <name val="Times New Roman"/>
      <family val="1"/>
    </font>
    <font>
      <b/>
      <sz val="9"/>
      <name val="Times New Roman"/>
      <family val="1"/>
    </font>
    <font>
      <b/>
      <sz val="9"/>
      <color indexed="10"/>
      <name val="Times New Roman"/>
      <family val="1"/>
    </font>
    <font>
      <b/>
      <sz val="12"/>
      <color theme="1"/>
      <name val="Times New Roman"/>
      <family val="1"/>
    </font>
    <font>
      <sz val="12"/>
      <color rgb="FFFF0000"/>
      <name val="Times New Roman"/>
      <family val="1"/>
    </font>
    <font>
      <b/>
      <sz val="14"/>
      <color theme="1"/>
      <name val="Times New Roman"/>
      <family val="1"/>
    </font>
    <font>
      <sz val="8"/>
      <color theme="1"/>
      <name val="Verdana"/>
      <family val="2"/>
    </font>
    <font>
      <b/>
      <sz val="8"/>
      <color indexed="8"/>
      <name val="Verdana"/>
      <family val="2"/>
    </font>
    <font>
      <sz val="8"/>
      <color indexed="8"/>
      <name val="Verdana"/>
      <family val="2"/>
    </font>
    <font>
      <b/>
      <sz val="11"/>
      <color rgb="FFFF0000"/>
      <name val="Calibri"/>
      <family val="2"/>
      <scheme val="minor"/>
    </font>
    <font>
      <sz val="8"/>
      <color rgb="FFFF0000"/>
      <name val="Verdana"/>
      <family val="2"/>
    </font>
    <font>
      <b/>
      <sz val="12"/>
      <name val="Times New Roman"/>
      <family val="1"/>
    </font>
    <font>
      <sz val="11"/>
      <color indexed="10"/>
      <name val="Times New Roman"/>
      <family val="1"/>
    </font>
    <font>
      <sz val="12"/>
      <name val="Times New Roman"/>
      <family val="1"/>
    </font>
    <font>
      <sz val="8"/>
      <color indexed="8"/>
      <name val="Arial"/>
      <family val="2"/>
    </font>
    <font>
      <b/>
      <sz val="11"/>
      <color indexed="8"/>
      <name val="Times New Roman"/>
      <family val="1"/>
    </font>
    <font>
      <b/>
      <sz val="12"/>
      <color indexed="8"/>
      <name val="Times New Roman"/>
      <family val="1"/>
    </font>
    <font>
      <sz val="11"/>
      <color theme="1"/>
      <name val="Times New Roman"/>
      <family val="1"/>
    </font>
    <font>
      <sz val="10"/>
      <color indexed="10"/>
      <name val="Times New Roman"/>
      <family val="1"/>
    </font>
    <font>
      <sz val="12"/>
      <color indexed="8"/>
      <name val="Times New Roman"/>
      <family val="1"/>
    </font>
    <font>
      <b/>
      <sz val="9"/>
      <color indexed="81"/>
      <name val="Tahoma"/>
      <family val="2"/>
    </font>
    <font>
      <sz val="9"/>
      <color indexed="81"/>
      <name val="Tahoma"/>
      <family val="2"/>
    </font>
    <font>
      <b/>
      <u/>
      <sz val="14"/>
      <color theme="1"/>
      <name val="Times New Roman"/>
      <family val="1"/>
    </font>
    <font>
      <sz val="14"/>
      <color theme="1"/>
      <name val="Times New Roman"/>
      <family val="1"/>
    </font>
    <font>
      <b/>
      <sz val="12"/>
      <name val="Arial"/>
      <family val="2"/>
    </font>
    <font>
      <sz val="12"/>
      <name val="Arial MT"/>
    </font>
    <font>
      <sz val="12"/>
      <name val="Arial MT"/>
      <family val="2"/>
    </font>
    <font>
      <sz val="13"/>
      <name val="Times New Roman"/>
      <family val="1"/>
    </font>
    <font>
      <sz val="10"/>
      <color rgb="FFFF0000"/>
      <name val="Times New Roman"/>
      <family val="1"/>
    </font>
    <font>
      <b/>
      <sz val="12"/>
      <color rgb="FF000000"/>
      <name val="Arial"/>
      <family val="2"/>
    </font>
    <font>
      <sz val="12"/>
      <color rgb="FF000000"/>
      <name val="Arial MT"/>
      <family val="2"/>
    </font>
    <font>
      <b/>
      <sz val="14"/>
      <name val="Times New Roman"/>
      <family val="1"/>
    </font>
    <font>
      <b/>
      <sz val="14"/>
      <color rgb="FF000000"/>
      <name val="Times New Roman"/>
      <family val="1"/>
    </font>
    <font>
      <sz val="14"/>
      <name val="Times New Roman"/>
      <family val="1"/>
    </font>
    <font>
      <sz val="14"/>
      <color rgb="FF000000"/>
      <name val="Times New Roman"/>
      <family val="1"/>
    </font>
    <font>
      <sz val="14"/>
      <color rgb="FF494949"/>
      <name val="Times New Roman"/>
      <family val="1"/>
    </font>
    <font>
      <b/>
      <sz val="11"/>
      <color theme="1"/>
      <name val="Times New Roman"/>
      <family val="1"/>
    </font>
    <font>
      <b/>
      <sz val="9"/>
      <color rgb="FFFF0000"/>
      <name val="Times New Roman"/>
      <family val="1"/>
    </font>
    <font>
      <b/>
      <sz val="12"/>
      <name val="Calibri"/>
      <family val="2"/>
      <scheme val="minor"/>
    </font>
    <font>
      <sz val="11"/>
      <name val="Calibri"/>
      <family val="2"/>
      <scheme val="minor"/>
    </font>
    <font>
      <b/>
      <sz val="16"/>
      <name val="Calibri"/>
      <family val="2"/>
      <scheme val="minor"/>
    </font>
    <font>
      <sz val="11"/>
      <color rgb="FF000000"/>
      <name val="Calibri"/>
      <family val="2"/>
    </font>
    <font>
      <sz val="9"/>
      <name val="Times New Roman"/>
      <family val="1"/>
    </font>
    <font>
      <sz val="14"/>
      <color theme="1"/>
      <name val="Calibri"/>
      <family val="2"/>
      <scheme val="minor"/>
    </font>
    <font>
      <b/>
      <sz val="14"/>
      <color rgb="FFFF0000"/>
      <name val="Times New Roman"/>
      <family val="1"/>
    </font>
    <font>
      <b/>
      <sz val="14"/>
      <name val="Tahoma"/>
      <family val="2"/>
    </font>
    <font>
      <sz val="16"/>
      <name val="Times New Roman"/>
      <family val="1"/>
    </font>
    <font>
      <b/>
      <sz val="16"/>
      <name val="Times New Roman"/>
      <family val="1"/>
    </font>
    <font>
      <b/>
      <i/>
      <sz val="14"/>
      <name val="Times New Roman"/>
      <family val="1"/>
    </font>
    <font>
      <i/>
      <sz val="14"/>
      <name val="Times New Roman"/>
      <family val="1"/>
    </font>
    <font>
      <b/>
      <sz val="16"/>
      <color rgb="FF000000"/>
      <name val="Times New Roman"/>
      <family val="1"/>
    </font>
    <font>
      <b/>
      <sz val="16"/>
      <color theme="1"/>
      <name val="Times New Roman"/>
      <family val="1"/>
    </font>
    <font>
      <sz val="17"/>
      <name val="Times New Roman"/>
      <family val="1"/>
    </font>
    <font>
      <sz val="48"/>
      <name val="Times New Roman"/>
      <family val="1"/>
    </font>
    <font>
      <sz val="50"/>
      <name val="Times New Roman"/>
      <family val="1"/>
    </font>
    <font>
      <sz val="16"/>
      <color rgb="FF000000"/>
      <name val="Times New Roman"/>
      <family val="1"/>
    </font>
    <font>
      <b/>
      <i/>
      <sz val="16"/>
      <name val="Times New Roman"/>
      <family val="1"/>
    </font>
    <font>
      <i/>
      <sz val="16"/>
      <name val="Times New Roman"/>
      <family val="1"/>
    </font>
    <font>
      <sz val="16"/>
      <color indexed="10"/>
      <name val="Times New Roman"/>
      <family val="1"/>
    </font>
  </fonts>
  <fills count="14">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rgb="FFD9D9D9"/>
      </patternFill>
    </fill>
    <fill>
      <patternFill patternType="solid">
        <fgColor rgb="FF00B0F0"/>
        <bgColor indexed="64"/>
      </patternFill>
    </fill>
    <fill>
      <patternFill patternType="solid">
        <fgColor theme="5" tint="0.79998168889431442"/>
        <bgColor indexed="64"/>
      </patternFill>
    </fill>
    <fill>
      <patternFill patternType="solid">
        <fgColor rgb="FF00B0F0"/>
        <bgColor indexed="34"/>
      </patternFill>
    </fill>
    <fill>
      <patternFill patternType="solid">
        <fgColor rgb="FF92D050"/>
        <bgColor indexed="3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top style="medium">
        <color indexed="64"/>
      </top>
      <bottom style="medium">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rgb="FF000000"/>
      </left>
      <right/>
      <top/>
      <bottom/>
      <diagonal/>
    </border>
    <border>
      <left style="thin">
        <color indexed="64"/>
      </left>
      <right/>
      <top/>
      <bottom style="thin">
        <color indexed="64"/>
      </bottom>
      <diagonal/>
    </border>
  </borders>
  <cellStyleXfs count="6">
    <xf numFmtId="0" fontId="0"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45" fillId="0" borderId="0"/>
  </cellStyleXfs>
  <cellXfs count="386">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8" fillId="0" borderId="0" xfId="0" applyFont="1" applyAlignment="1">
      <alignment horizontal="center" vertical="center"/>
    </xf>
    <xf numFmtId="0" fontId="3" fillId="0" borderId="1" xfId="0" applyFont="1" applyBorder="1" applyAlignment="1">
      <alignment vertical="center" wrapText="1"/>
    </xf>
    <xf numFmtId="0" fontId="0" fillId="0" borderId="0" xfId="0" applyAlignment="1">
      <alignment vertical="center"/>
    </xf>
    <xf numFmtId="0" fontId="2" fillId="0" borderId="0" xfId="0" applyFont="1" applyAlignment="1">
      <alignment horizontal="center" vertical="center"/>
    </xf>
    <xf numFmtId="0" fontId="10" fillId="0" borderId="0" xfId="0" applyFont="1" applyAlignment="1">
      <alignment vertical="center"/>
    </xf>
    <xf numFmtId="0" fontId="0" fillId="0" borderId="0" xfId="0"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vertical="center" wrapText="1"/>
    </xf>
    <xf numFmtId="7" fontId="3" fillId="0" borderId="5" xfId="2" applyNumberFormat="1" applyFont="1" applyBorder="1" applyAlignment="1">
      <alignment horizontal="right" vertical="center" wrapText="1"/>
    </xf>
    <xf numFmtId="7" fontId="3" fillId="0" borderId="0" xfId="0" applyNumberFormat="1" applyFont="1" applyAlignment="1">
      <alignment vertical="center"/>
    </xf>
    <xf numFmtId="0" fontId="13" fillId="3" borderId="0" xfId="0" applyFont="1" applyFill="1" applyAlignment="1">
      <alignment horizontal="center" vertical="center"/>
    </xf>
    <xf numFmtId="164" fontId="0" fillId="0" borderId="0" xfId="0" applyNumberFormat="1" applyAlignment="1">
      <alignment horizontal="left" vertical="center" wrapText="1"/>
    </xf>
    <xf numFmtId="0" fontId="3" fillId="3" borderId="5" xfId="0" applyFont="1" applyFill="1" applyBorder="1" applyAlignment="1">
      <alignment vertical="center" wrapText="1"/>
    </xf>
    <xf numFmtId="0" fontId="0" fillId="0" borderId="0" xfId="0" applyAlignment="1">
      <alignment horizontal="right" vertical="center"/>
    </xf>
    <xf numFmtId="7" fontId="0" fillId="3" borderId="0" xfId="0" applyNumberFormat="1" applyFill="1" applyAlignment="1">
      <alignment vertical="center"/>
    </xf>
    <xf numFmtId="7" fontId="7" fillId="0" borderId="5" xfId="2" applyNumberFormat="1" applyFont="1" applyBorder="1" applyAlignment="1">
      <alignment horizontal="right" vertical="center" wrapText="1"/>
    </xf>
    <xf numFmtId="0" fontId="0" fillId="3" borderId="0" xfId="0" applyFill="1" applyAlignment="1">
      <alignment vertical="center"/>
    </xf>
    <xf numFmtId="0" fontId="2" fillId="0" borderId="0" xfId="0" applyFont="1" applyAlignment="1">
      <alignment horizontal="right" vertical="center"/>
    </xf>
    <xf numFmtId="7" fontId="2" fillId="3" borderId="0" xfId="0" applyNumberFormat="1" applyFont="1" applyFill="1" applyAlignment="1">
      <alignment vertical="center"/>
    </xf>
    <xf numFmtId="0" fontId="7" fillId="0" borderId="0" xfId="0" applyFont="1" applyAlignment="1">
      <alignment vertical="center"/>
    </xf>
    <xf numFmtId="0" fontId="2" fillId="0" borderId="0" xfId="0" applyFont="1" applyAlignment="1">
      <alignment vertical="center"/>
    </xf>
    <xf numFmtId="7" fontId="2" fillId="0" borderId="0" xfId="0" applyNumberFormat="1" applyFont="1" applyAlignment="1">
      <alignment vertical="center"/>
    </xf>
    <xf numFmtId="165" fontId="3" fillId="0" borderId="5" xfId="3" applyNumberFormat="1" applyFont="1" applyBorder="1" applyAlignment="1">
      <alignment horizontal="center" vertical="center" wrapText="1"/>
    </xf>
    <xf numFmtId="165" fontId="3" fillId="3" borderId="5" xfId="3" applyNumberFormat="1" applyFont="1" applyFill="1" applyBorder="1" applyAlignment="1">
      <alignment horizontal="center" vertical="center" wrapText="1"/>
    </xf>
    <xf numFmtId="165" fontId="7" fillId="0" borderId="5" xfId="0" applyNumberFormat="1" applyFont="1" applyBorder="1" applyAlignment="1">
      <alignment horizontal="center" vertical="center" wrapText="1"/>
    </xf>
    <xf numFmtId="7" fontId="7" fillId="0" borderId="5" xfId="0" applyNumberFormat="1" applyFont="1" applyBorder="1" applyAlignment="1">
      <alignment horizontal="right" vertical="center" wrapText="1"/>
    </xf>
    <xf numFmtId="165" fontId="3" fillId="0" borderId="0" xfId="0" applyNumberFormat="1" applyFont="1" applyAlignment="1">
      <alignment vertical="center"/>
    </xf>
    <xf numFmtId="7" fontId="15" fillId="3" borderId="0" xfId="0" applyNumberFormat="1" applyFont="1" applyFill="1" applyAlignment="1">
      <alignment horizontal="center" vertical="center"/>
    </xf>
    <xf numFmtId="10" fontId="3" fillId="0" borderId="5" xfId="0" applyNumberFormat="1" applyFont="1" applyBorder="1" applyAlignment="1">
      <alignment horizontal="center" vertical="center" wrapText="1"/>
    </xf>
    <xf numFmtId="7" fontId="3" fillId="0" borderId="5" xfId="0" applyNumberFormat="1" applyFont="1" applyBorder="1" applyAlignment="1">
      <alignment horizontal="right" vertical="center" wrapText="1"/>
    </xf>
    <xf numFmtId="0" fontId="8" fillId="0" borderId="0" xfId="0" applyFont="1" applyAlignment="1">
      <alignment vertical="center" wrapText="1"/>
    </xf>
    <xf numFmtId="10" fontId="0" fillId="0" borderId="0" xfId="3" applyNumberFormat="1" applyFont="1" applyFill="1" applyBorder="1" applyAlignment="1">
      <alignment horizontal="center" vertical="center"/>
    </xf>
    <xf numFmtId="10" fontId="7" fillId="0" borderId="5" xfId="0" applyNumberFormat="1" applyFont="1" applyBorder="1" applyAlignment="1">
      <alignment horizontal="center" vertical="center" wrapText="1"/>
    </xf>
    <xf numFmtId="10" fontId="3" fillId="0" borderId="0" xfId="0" applyNumberFormat="1" applyFont="1" applyAlignment="1">
      <alignment horizontal="center" vertical="center"/>
    </xf>
    <xf numFmtId="0" fontId="7" fillId="0" borderId="0" xfId="0" applyFont="1" applyAlignment="1">
      <alignment horizontal="center" vertical="center" wrapText="1"/>
    </xf>
    <xf numFmtId="0" fontId="3" fillId="0" borderId="0" xfId="0" applyFont="1" applyAlignment="1">
      <alignment horizontal="center" vertical="center" wrapText="1"/>
    </xf>
    <xf numFmtId="43" fontId="3" fillId="0" borderId="0" xfId="0" applyNumberFormat="1" applyFont="1" applyAlignment="1">
      <alignment vertical="center"/>
    </xf>
    <xf numFmtId="44" fontId="3" fillId="0" borderId="0" xfId="0" applyNumberFormat="1" applyFont="1" applyAlignment="1">
      <alignment vertical="center"/>
    </xf>
    <xf numFmtId="0" fontId="3" fillId="0" borderId="5" xfId="0" applyFont="1" applyBorder="1" applyAlignment="1">
      <alignment horizontal="center" vertical="center" wrapText="1"/>
    </xf>
    <xf numFmtId="7" fontId="17" fillId="0" borderId="5" xfId="0" applyNumberFormat="1" applyFont="1" applyBorder="1" applyAlignment="1">
      <alignment horizontal="right" vertical="center" wrapText="1"/>
    </xf>
    <xf numFmtId="0" fontId="7" fillId="3" borderId="0" xfId="0" applyFont="1" applyFill="1" applyAlignment="1">
      <alignment horizontal="right" vertical="center"/>
    </xf>
    <xf numFmtId="7" fontId="7" fillId="3" borderId="0" xfId="0" applyNumberFormat="1" applyFont="1" applyFill="1" applyAlignment="1">
      <alignment horizontal="center" vertical="center"/>
    </xf>
    <xf numFmtId="166" fontId="3" fillId="0" borderId="0" xfId="0" applyNumberFormat="1" applyFont="1" applyAlignment="1">
      <alignment vertical="center"/>
    </xf>
    <xf numFmtId="0" fontId="3" fillId="0" borderId="5" xfId="0" applyFont="1" applyBorder="1" applyAlignment="1">
      <alignment horizontal="justify" vertical="center" wrapText="1"/>
    </xf>
    <xf numFmtId="10" fontId="3" fillId="3" borderId="5" xfId="3" applyNumberFormat="1" applyFont="1" applyFill="1" applyBorder="1" applyAlignment="1">
      <alignment horizontal="center" vertical="center" wrapText="1"/>
    </xf>
    <xf numFmtId="0" fontId="3" fillId="3" borderId="0" xfId="0" applyFont="1" applyFill="1" applyAlignment="1">
      <alignment vertical="center"/>
    </xf>
    <xf numFmtId="7" fontId="3" fillId="3" borderId="5" xfId="2" applyNumberFormat="1" applyFont="1" applyFill="1" applyBorder="1" applyAlignment="1">
      <alignment horizontal="right" vertical="center" wrapText="1"/>
    </xf>
    <xf numFmtId="9" fontId="3" fillId="0" borderId="5" xfId="3" applyFont="1" applyBorder="1" applyAlignment="1">
      <alignment horizontal="center" vertical="center" wrapText="1"/>
    </xf>
    <xf numFmtId="0" fontId="0" fillId="3" borderId="0" xfId="0" applyFill="1" applyAlignment="1">
      <alignment horizontal="left" vertical="center" wrapText="1"/>
    </xf>
    <xf numFmtId="0" fontId="0" fillId="0" borderId="0" xfId="0" applyAlignment="1">
      <alignment vertical="center" wrapText="1"/>
    </xf>
    <xf numFmtId="7" fontId="0" fillId="0" borderId="0" xfId="0" applyNumberFormat="1" applyAlignment="1">
      <alignment vertical="center"/>
    </xf>
    <xf numFmtId="0" fontId="21" fillId="0" borderId="0" xfId="0" applyFont="1" applyAlignment="1">
      <alignment vertical="center"/>
    </xf>
    <xf numFmtId="0" fontId="7" fillId="0" borderId="3" xfId="0" applyFont="1" applyBorder="1" applyAlignment="1">
      <alignment vertical="center" wrapText="1"/>
    </xf>
    <xf numFmtId="10" fontId="3" fillId="0" borderId="5" xfId="3" applyNumberFormat="1" applyFont="1" applyBorder="1" applyAlignment="1">
      <alignment horizontal="center" vertical="center" wrapText="1"/>
    </xf>
    <xf numFmtId="7" fontId="17" fillId="0" borderId="5" xfId="2" applyNumberFormat="1" applyFont="1" applyBorder="1" applyAlignment="1">
      <alignment horizontal="right" vertical="center" wrapText="1"/>
    </xf>
    <xf numFmtId="165" fontId="3" fillId="0" borderId="0" xfId="3" applyNumberFormat="1" applyFont="1" applyBorder="1" applyAlignment="1">
      <alignment horizontal="center" vertical="center" wrapText="1"/>
    </xf>
    <xf numFmtId="43" fontId="3" fillId="0" borderId="0" xfId="2" applyFont="1" applyBorder="1" applyAlignment="1">
      <alignment horizontal="center" vertical="center" wrapText="1"/>
    </xf>
    <xf numFmtId="0" fontId="7" fillId="0" borderId="4" xfId="0" applyFont="1" applyBorder="1" applyAlignment="1">
      <alignment horizontal="center" vertical="center" wrapText="1"/>
    </xf>
    <xf numFmtId="7" fontId="3" fillId="0" borderId="5" xfId="0" applyNumberFormat="1" applyFont="1" applyBorder="1" applyAlignment="1">
      <alignment vertical="center" wrapText="1"/>
    </xf>
    <xf numFmtId="9" fontId="3" fillId="0" borderId="0" xfId="3" applyFont="1" applyAlignment="1">
      <alignment vertical="center"/>
    </xf>
    <xf numFmtId="7" fontId="7" fillId="0" borderId="5" xfId="0" applyNumberFormat="1" applyFont="1" applyBorder="1" applyAlignment="1">
      <alignment vertical="center" wrapText="1"/>
    </xf>
    <xf numFmtId="7" fontId="9" fillId="0" borderId="5" xfId="0" applyNumberFormat="1" applyFont="1" applyBorder="1" applyAlignment="1">
      <alignment vertical="center" wrapText="1"/>
    </xf>
    <xf numFmtId="44" fontId="7" fillId="0" borderId="0" xfId="1" applyFont="1" applyAlignment="1">
      <alignment vertical="center"/>
    </xf>
    <xf numFmtId="7" fontId="7" fillId="0" borderId="0" xfId="0" applyNumberFormat="1" applyFont="1" applyAlignment="1">
      <alignment horizontal="center" vertical="center"/>
    </xf>
    <xf numFmtId="167" fontId="3" fillId="0" borderId="5" xfId="0" applyNumberFormat="1" applyFont="1" applyBorder="1" applyAlignment="1">
      <alignment horizontal="right" vertical="center" wrapText="1"/>
    </xf>
    <xf numFmtId="0" fontId="3" fillId="0" borderId="8" xfId="0" applyFont="1" applyBorder="1" applyAlignment="1">
      <alignment horizontal="center" vertical="center" wrapText="1"/>
    </xf>
    <xf numFmtId="0" fontId="3" fillId="0" borderId="2" xfId="0" applyFont="1" applyBorder="1" applyAlignment="1">
      <alignment vertical="center" wrapText="1"/>
    </xf>
    <xf numFmtId="0" fontId="26" fillId="0" borderId="0" xfId="0" applyFont="1"/>
    <xf numFmtId="0" fontId="27" fillId="0" borderId="0" xfId="0" applyFont="1"/>
    <xf numFmtId="0" fontId="27" fillId="0" borderId="0" xfId="0" applyFont="1" applyAlignment="1">
      <alignment horizontal="left"/>
    </xf>
    <xf numFmtId="0" fontId="27" fillId="0" borderId="0" xfId="0" applyFont="1" applyAlignment="1">
      <alignment horizontal="center" vertic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27" fillId="0" borderId="1" xfId="0" applyFont="1" applyBorder="1" applyAlignment="1">
      <alignment horizontal="center"/>
    </xf>
    <xf numFmtId="0" fontId="9" fillId="0" borderId="1" xfId="0" applyFont="1" applyBorder="1"/>
    <xf numFmtId="0" fontId="9" fillId="0" borderId="1" xfId="0" applyFont="1" applyBorder="1" applyAlignment="1">
      <alignment horizontal="center"/>
    </xf>
    <xf numFmtId="0" fontId="27" fillId="0" borderId="1" xfId="0" applyFont="1" applyBorder="1"/>
    <xf numFmtId="0" fontId="9" fillId="0" borderId="0" xfId="0" applyFont="1"/>
    <xf numFmtId="0" fontId="27" fillId="0" borderId="1" xfId="0" applyFont="1" applyBorder="1" applyAlignment="1">
      <alignment horizontal="left"/>
    </xf>
    <xf numFmtId="44" fontId="27" fillId="0" borderId="1" xfId="1" applyFont="1" applyBorder="1"/>
    <xf numFmtId="0" fontId="27" fillId="0" borderId="0" xfId="0" applyFont="1" applyAlignment="1">
      <alignment horizontal="center"/>
    </xf>
    <xf numFmtId="0" fontId="29" fillId="0" borderId="9" xfId="0" applyFont="1" applyBorder="1" applyAlignment="1">
      <alignment horizontal="left" vertical="top" wrapText="1"/>
    </xf>
    <xf numFmtId="0" fontId="30" fillId="0" borderId="9" xfId="0" applyFont="1" applyBorder="1" applyAlignment="1">
      <alignment horizontal="left" vertical="top" wrapText="1"/>
    </xf>
    <xf numFmtId="0" fontId="0" fillId="0" borderId="9" xfId="0" applyBorder="1" applyAlignment="1">
      <alignment horizontal="left" vertical="center" wrapText="1"/>
    </xf>
    <xf numFmtId="0" fontId="0" fillId="0" borderId="9" xfId="0" applyBorder="1" applyAlignment="1">
      <alignment horizontal="left" wrapText="1"/>
    </xf>
    <xf numFmtId="0" fontId="3" fillId="0" borderId="0" xfId="0" applyFont="1" applyAlignment="1">
      <alignment horizontal="right" vertical="center"/>
    </xf>
    <xf numFmtId="7" fontId="15" fillId="0" borderId="2" xfId="2" applyNumberFormat="1" applyFont="1" applyBorder="1" applyAlignment="1">
      <alignment horizontal="right" vertical="center" wrapText="1"/>
    </xf>
    <xf numFmtId="0" fontId="3" fillId="0" borderId="2" xfId="0" applyFont="1" applyBorder="1" applyAlignment="1">
      <alignment vertical="center"/>
    </xf>
    <xf numFmtId="0" fontId="0" fillId="0" borderId="0" xfId="0" applyAlignment="1">
      <alignment horizontal="left" vertical="top"/>
    </xf>
    <xf numFmtId="1" fontId="33" fillId="0" borderId="9" xfId="0" applyNumberFormat="1" applyFont="1" applyBorder="1" applyAlignment="1">
      <alignment horizontal="center" vertical="center" shrinkToFit="1"/>
    </xf>
    <xf numFmtId="0" fontId="29" fillId="0" borderId="9" xfId="0" applyFont="1" applyBorder="1" applyAlignment="1">
      <alignment horizontal="center" vertical="center" wrapText="1"/>
    </xf>
    <xf numFmtId="1" fontId="34" fillId="0" borderId="9" xfId="0" applyNumberFormat="1" applyFont="1" applyBorder="1" applyAlignment="1">
      <alignment horizontal="center" vertical="center" shrinkToFit="1"/>
    </xf>
    <xf numFmtId="1" fontId="34" fillId="0" borderId="9" xfId="0" applyNumberFormat="1" applyFont="1" applyBorder="1" applyAlignment="1">
      <alignment horizontal="center" vertical="top" shrinkToFit="1"/>
    </xf>
    <xf numFmtId="1" fontId="33" fillId="0" borderId="9" xfId="0" applyNumberFormat="1" applyFont="1" applyBorder="1" applyAlignment="1">
      <alignment horizontal="center" vertical="top" shrinkToFit="1"/>
    </xf>
    <xf numFmtId="0" fontId="29" fillId="0" borderId="9" xfId="0" applyFont="1" applyBorder="1" applyAlignment="1">
      <alignment horizontal="center" vertical="top" wrapText="1"/>
    </xf>
    <xf numFmtId="0" fontId="28" fillId="7" borderId="9" xfId="0" applyFont="1" applyFill="1" applyBorder="1" applyAlignment="1">
      <alignment horizontal="center" vertical="center" wrapText="1"/>
    </xf>
    <xf numFmtId="0" fontId="28" fillId="0" borderId="0" xfId="0" applyFont="1" applyAlignment="1">
      <alignment vertical="top" wrapText="1"/>
    </xf>
    <xf numFmtId="1" fontId="33" fillId="0" borderId="9" xfId="0" applyNumberFormat="1" applyFont="1" applyBorder="1" applyAlignment="1">
      <alignment horizontal="left" vertical="top" indent="1" shrinkToFit="1"/>
    </xf>
    <xf numFmtId="44" fontId="0" fillId="0" borderId="9" xfId="1" applyFont="1" applyBorder="1" applyAlignment="1">
      <alignment horizontal="left" vertical="center" wrapText="1"/>
    </xf>
    <xf numFmtId="0" fontId="35" fillId="8" borderId="9" xfId="0" applyFont="1" applyFill="1" applyBorder="1" applyAlignment="1">
      <alignment horizontal="center" vertical="center" wrapText="1"/>
    </xf>
    <xf numFmtId="1" fontId="36" fillId="0" borderId="9" xfId="0" applyNumberFormat="1" applyFont="1" applyBorder="1" applyAlignment="1">
      <alignment horizontal="center" vertical="center" shrinkToFit="1"/>
    </xf>
    <xf numFmtId="0" fontId="37" fillId="0" borderId="9" xfId="0" applyFont="1" applyBorder="1" applyAlignment="1">
      <alignment horizontal="center" vertical="center" wrapText="1"/>
    </xf>
    <xf numFmtId="0" fontId="37" fillId="0" borderId="9" xfId="0" applyFont="1" applyBorder="1" applyAlignment="1">
      <alignment horizontal="left" vertical="top" wrapText="1"/>
    </xf>
    <xf numFmtId="1" fontId="38" fillId="0" borderId="9" xfId="0" applyNumberFormat="1" applyFont="1" applyBorder="1" applyAlignment="1">
      <alignment horizontal="center" vertical="center" shrinkToFit="1"/>
    </xf>
    <xf numFmtId="44" fontId="27" fillId="0" borderId="9" xfId="1" applyFont="1" applyBorder="1" applyAlignment="1">
      <alignment horizontal="left" vertical="center" wrapText="1"/>
    </xf>
    <xf numFmtId="0" fontId="35" fillId="0" borderId="9" xfId="0" applyFont="1" applyBorder="1" applyAlignment="1">
      <alignment horizontal="center" vertical="center" wrapText="1"/>
    </xf>
    <xf numFmtId="3" fontId="38" fillId="0" borderId="9" xfId="0" applyNumberFormat="1" applyFont="1" applyBorder="1" applyAlignment="1">
      <alignment horizontal="center" vertical="center" shrinkToFit="1"/>
    </xf>
    <xf numFmtId="0" fontId="27" fillId="0" borderId="9" xfId="0" applyFont="1" applyBorder="1" applyAlignment="1">
      <alignment horizontal="left" vertical="top" wrapText="1"/>
    </xf>
    <xf numFmtId="0" fontId="27" fillId="0" borderId="9" xfId="0" applyFont="1" applyBorder="1" applyAlignment="1">
      <alignment horizontal="left" wrapText="1"/>
    </xf>
    <xf numFmtId="1" fontId="38" fillId="0" borderId="9" xfId="0" applyNumberFormat="1" applyFont="1" applyBorder="1" applyAlignment="1">
      <alignment horizontal="center" vertical="top" shrinkToFit="1"/>
    </xf>
    <xf numFmtId="0" fontId="27" fillId="0" borderId="9" xfId="0" applyFont="1" applyBorder="1" applyAlignment="1">
      <alignment horizontal="left" vertical="center" wrapText="1"/>
    </xf>
    <xf numFmtId="0" fontId="27" fillId="0" borderId="0" xfId="0" applyFont="1" applyAlignment="1">
      <alignment horizontal="left" vertical="top"/>
    </xf>
    <xf numFmtId="0" fontId="37" fillId="0" borderId="9" xfId="0" applyFont="1" applyBorder="1" applyAlignment="1">
      <alignment horizontal="left" vertical="center" wrapText="1"/>
    </xf>
    <xf numFmtId="0" fontId="27" fillId="0" borderId="13" xfId="0" applyFont="1" applyBorder="1" applyAlignment="1">
      <alignment horizontal="left" wrapText="1"/>
    </xf>
    <xf numFmtId="1" fontId="38" fillId="0" borderId="13" xfId="0" applyNumberFormat="1" applyFont="1" applyBorder="1" applyAlignment="1">
      <alignment horizontal="center" vertical="top" shrinkToFit="1"/>
    </xf>
    <xf numFmtId="44" fontId="27" fillId="0" borderId="10" xfId="1" applyFont="1" applyBorder="1" applyAlignment="1">
      <alignment horizontal="left" vertical="center" wrapText="1"/>
    </xf>
    <xf numFmtId="0" fontId="27" fillId="0" borderId="1" xfId="0" applyFont="1" applyBorder="1" applyAlignment="1">
      <alignment wrapText="1"/>
    </xf>
    <xf numFmtId="44" fontId="27" fillId="0" borderId="1" xfId="0" applyNumberFormat="1" applyFont="1" applyBorder="1" applyAlignment="1">
      <alignment wrapText="1"/>
    </xf>
    <xf numFmtId="0" fontId="27" fillId="0" borderId="1" xfId="0" applyFont="1" applyBorder="1" applyAlignment="1">
      <alignment vertical="center" wrapText="1"/>
    </xf>
    <xf numFmtId="44" fontId="27" fillId="0" borderId="1" xfId="0" applyNumberFormat="1" applyFont="1" applyBorder="1" applyAlignment="1">
      <alignment vertical="center" wrapText="1"/>
    </xf>
    <xf numFmtId="0" fontId="27" fillId="0" borderId="9" xfId="0" applyFont="1" applyBorder="1" applyAlignment="1">
      <alignment horizontal="center" vertical="center" wrapText="1"/>
    </xf>
    <xf numFmtId="44" fontId="27" fillId="0" borderId="9" xfId="1" applyFont="1" applyBorder="1" applyAlignment="1">
      <alignment horizontal="center" vertical="center" wrapText="1"/>
    </xf>
    <xf numFmtId="44" fontId="27" fillId="0" borderId="9" xfId="0" applyNumberFormat="1" applyFont="1" applyBorder="1" applyAlignment="1">
      <alignment horizontal="left" wrapText="1"/>
    </xf>
    <xf numFmtId="44" fontId="27" fillId="0" borderId="9" xfId="0" applyNumberFormat="1" applyFont="1" applyBorder="1" applyAlignment="1">
      <alignment horizontal="left" vertical="center" wrapText="1"/>
    </xf>
    <xf numFmtId="0" fontId="27" fillId="0" borderId="13" xfId="0" applyFont="1" applyBorder="1" applyAlignment="1">
      <alignment horizontal="center" vertical="center" wrapText="1"/>
    </xf>
    <xf numFmtId="0" fontId="27" fillId="0" borderId="9" xfId="0" applyFont="1" applyBorder="1" applyAlignment="1">
      <alignment horizontal="center" wrapText="1"/>
    </xf>
    <xf numFmtId="0" fontId="35" fillId="0" borderId="0" xfId="0" applyFont="1" applyAlignment="1">
      <alignment vertical="top" wrapText="1"/>
    </xf>
    <xf numFmtId="0" fontId="27" fillId="0" borderId="0" xfId="0" applyFont="1" applyAlignment="1">
      <alignment vertical="top" wrapText="1"/>
    </xf>
    <xf numFmtId="44" fontId="27" fillId="0" borderId="9" xfId="1" applyFont="1" applyBorder="1" applyAlignment="1">
      <alignment horizontal="left" vertical="top" wrapText="1"/>
    </xf>
    <xf numFmtId="44" fontId="27" fillId="0" borderId="9" xfId="1" applyFont="1" applyBorder="1" applyAlignment="1">
      <alignment horizontal="left" wrapText="1"/>
    </xf>
    <xf numFmtId="44" fontId="27" fillId="0" borderId="9" xfId="1" applyFont="1" applyBorder="1" applyAlignment="1">
      <alignment horizontal="center" vertical="top" wrapText="1"/>
    </xf>
    <xf numFmtId="44" fontId="27" fillId="0" borderId="9" xfId="1" applyFont="1" applyBorder="1" applyAlignment="1">
      <alignment horizontal="center" wrapText="1"/>
    </xf>
    <xf numFmtId="0" fontId="0" fillId="0" borderId="13" xfId="0" applyBorder="1" applyAlignment="1">
      <alignment wrapText="1"/>
    </xf>
    <xf numFmtId="0" fontId="0" fillId="0" borderId="16" xfId="0" applyBorder="1" applyAlignment="1">
      <alignment wrapText="1"/>
    </xf>
    <xf numFmtId="0" fontId="0" fillId="0" borderId="13" xfId="0" applyBorder="1" applyAlignment="1">
      <alignment vertical="center" wrapText="1"/>
    </xf>
    <xf numFmtId="44" fontId="0" fillId="0" borderId="16" xfId="0" applyNumberFormat="1" applyBorder="1" applyAlignment="1">
      <alignment wrapText="1"/>
    </xf>
    <xf numFmtId="44" fontId="0" fillId="0" borderId="16" xfId="0" applyNumberFormat="1" applyBorder="1" applyAlignment="1">
      <alignment vertical="center" wrapText="1"/>
    </xf>
    <xf numFmtId="7" fontId="27" fillId="0" borderId="1" xfId="0" applyNumberFormat="1" applyFont="1" applyBorder="1"/>
    <xf numFmtId="7" fontId="27" fillId="0" borderId="1" xfId="0" applyNumberFormat="1" applyFont="1" applyBorder="1" applyAlignment="1">
      <alignment horizontal="center"/>
    </xf>
    <xf numFmtId="44" fontId="27" fillId="0" borderId="1" xfId="1" applyFont="1" applyBorder="1" applyAlignment="1">
      <alignment horizontal="center"/>
    </xf>
    <xf numFmtId="7" fontId="27" fillId="0" borderId="1" xfId="1" applyNumberFormat="1" applyFont="1" applyBorder="1"/>
    <xf numFmtId="14" fontId="40" fillId="0" borderId="2" xfId="0" applyNumberFormat="1" applyFont="1" applyBorder="1" applyAlignment="1">
      <alignment horizontal="center" vertical="center" wrapText="1"/>
    </xf>
    <xf numFmtId="44" fontId="27" fillId="0" borderId="1" xfId="0" applyNumberFormat="1" applyFont="1" applyBorder="1" applyAlignment="1">
      <alignment horizontal="center" vertical="center"/>
    </xf>
    <xf numFmtId="0" fontId="43" fillId="0" borderId="0" xfId="0" applyFont="1"/>
    <xf numFmtId="0" fontId="43" fillId="0" borderId="0" xfId="0" applyFont="1" applyAlignment="1">
      <alignment vertical="center"/>
    </xf>
    <xf numFmtId="0" fontId="43" fillId="0" borderId="0" xfId="0" applyFont="1" applyAlignment="1">
      <alignment horizontal="center"/>
    </xf>
    <xf numFmtId="0" fontId="42" fillId="7" borderId="1" xfId="0" applyFont="1" applyFill="1" applyBorder="1" applyAlignment="1">
      <alignment horizontal="center" vertical="center"/>
    </xf>
    <xf numFmtId="0" fontId="28" fillId="7" borderId="1" xfId="0" applyFont="1" applyFill="1" applyBorder="1" applyAlignment="1">
      <alignment horizontal="center" vertical="center" wrapText="1"/>
    </xf>
    <xf numFmtId="0" fontId="28" fillId="7" borderId="12" xfId="0" applyFont="1" applyFill="1" applyBorder="1" applyAlignment="1">
      <alignment horizontal="center" vertical="center" wrapText="1"/>
    </xf>
    <xf numFmtId="0" fontId="42" fillId="7" borderId="1" xfId="0" applyFont="1" applyFill="1" applyBorder="1" applyAlignment="1">
      <alignment horizontal="center" vertical="center" wrapText="1"/>
    </xf>
    <xf numFmtId="0" fontId="27" fillId="0" borderId="0" xfId="0" applyFont="1" applyAlignment="1">
      <alignment horizontal="center" vertical="center" wrapText="1"/>
    </xf>
    <xf numFmtId="1" fontId="44" fillId="0" borderId="0" xfId="0" applyNumberFormat="1" applyFont="1" applyAlignment="1">
      <alignment horizontal="center"/>
    </xf>
    <xf numFmtId="0" fontId="44" fillId="0" borderId="0" xfId="0" applyFont="1"/>
    <xf numFmtId="44" fontId="27" fillId="0" borderId="0" xfId="0" applyNumberFormat="1" applyFont="1" applyAlignment="1">
      <alignment horizontal="center" vertical="center"/>
    </xf>
    <xf numFmtId="44" fontId="27" fillId="0" borderId="0" xfId="0" applyNumberFormat="1" applyFont="1" applyAlignment="1">
      <alignment vertical="center"/>
    </xf>
    <xf numFmtId="44" fontId="27" fillId="0" borderId="0" xfId="0" applyNumberFormat="1" applyFont="1"/>
    <xf numFmtId="0" fontId="27" fillId="0" borderId="0" xfId="0" applyFont="1" applyAlignment="1">
      <alignment horizontal="left" vertical="center" wrapText="1"/>
    </xf>
    <xf numFmtId="44" fontId="27" fillId="0" borderId="1" xfId="0" applyNumberFormat="1" applyFont="1" applyBorder="1"/>
    <xf numFmtId="44" fontId="3" fillId="0" borderId="5" xfId="0" applyNumberFormat="1" applyFont="1" applyBorder="1" applyAlignment="1">
      <alignment horizontal="center" vertical="center" wrapText="1"/>
    </xf>
    <xf numFmtId="44" fontId="3" fillId="0" borderId="5" xfId="2" applyNumberFormat="1" applyFont="1" applyBorder="1" applyAlignment="1">
      <alignment horizontal="right" vertical="center" wrapText="1"/>
    </xf>
    <xf numFmtId="10" fontId="3" fillId="0" borderId="2" xfId="3" applyNumberFormat="1"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7" fillId="9" borderId="1" xfId="0" applyFont="1" applyFill="1" applyBorder="1" applyAlignment="1">
      <alignment horizontal="center" vertical="center" wrapText="1"/>
    </xf>
    <xf numFmtId="0" fontId="7" fillId="9" borderId="1" xfId="0" applyFont="1" applyFill="1" applyBorder="1" applyAlignment="1">
      <alignment vertical="center" wrapText="1"/>
    </xf>
    <xf numFmtId="44" fontId="7" fillId="9" borderId="1" xfId="1" applyFont="1" applyFill="1" applyBorder="1" applyAlignment="1">
      <alignment horizontal="center" vertical="center"/>
    </xf>
    <xf numFmtId="14" fontId="3" fillId="0" borderId="1" xfId="0" applyNumberFormat="1" applyFont="1" applyBorder="1" applyAlignment="1">
      <alignment horizontal="center" vertical="center" wrapText="1"/>
    </xf>
    <xf numFmtId="14" fontId="9" fillId="0" borderId="1" xfId="0" applyNumberFormat="1" applyFont="1" applyBorder="1" applyAlignment="1">
      <alignment horizontal="center" vertical="center" wrapText="1"/>
    </xf>
    <xf numFmtId="0" fontId="10" fillId="0" borderId="1" xfId="0" applyFont="1" applyBorder="1" applyAlignment="1">
      <alignment vertical="center"/>
    </xf>
    <xf numFmtId="0" fontId="0" fillId="0" borderId="1" xfId="0" applyBorder="1" applyAlignment="1">
      <alignment vertical="center"/>
    </xf>
    <xf numFmtId="0" fontId="9" fillId="0" borderId="1" xfId="0" applyFont="1" applyBorder="1" applyAlignment="1">
      <alignment horizontal="center" vertical="center" wrapText="1"/>
    </xf>
    <xf numFmtId="7" fontId="3" fillId="0" borderId="2" xfId="0" applyNumberFormat="1" applyFont="1" applyBorder="1" applyAlignment="1">
      <alignment vertical="center"/>
    </xf>
    <xf numFmtId="14" fontId="7" fillId="0" borderId="1" xfId="0" applyNumberFormat="1" applyFont="1" applyBorder="1" applyAlignment="1">
      <alignment horizontal="center" vertical="center" wrapText="1"/>
    </xf>
    <xf numFmtId="7" fontId="9" fillId="0" borderId="2" xfId="0" applyNumberFormat="1" applyFont="1" applyBorder="1" applyAlignment="1">
      <alignment vertical="center" wrapText="1"/>
    </xf>
    <xf numFmtId="7" fontId="44" fillId="0" borderId="1" xfId="0" applyNumberFormat="1" applyFont="1" applyBorder="1"/>
    <xf numFmtId="7" fontId="27" fillId="0" borderId="0" xfId="0" applyNumberFormat="1" applyFont="1"/>
    <xf numFmtId="0" fontId="35" fillId="7" borderId="9" xfId="0" applyFont="1" applyFill="1" applyBorder="1" applyAlignment="1">
      <alignment horizontal="center" vertical="center" wrapText="1"/>
    </xf>
    <xf numFmtId="0" fontId="35" fillId="7" borderId="9" xfId="0" applyFont="1" applyFill="1" applyBorder="1" applyAlignment="1">
      <alignment horizontal="center" vertical="top" wrapText="1"/>
    </xf>
    <xf numFmtId="0" fontId="35" fillId="7" borderId="9" xfId="0" applyFont="1" applyFill="1" applyBorder="1" applyAlignment="1">
      <alignment horizontal="left" vertical="top" wrapText="1"/>
    </xf>
    <xf numFmtId="0" fontId="35" fillId="7" borderId="9" xfId="0" applyFont="1" applyFill="1" applyBorder="1" applyAlignment="1">
      <alignment horizontal="left" vertical="top" wrapText="1" indent="1"/>
    </xf>
    <xf numFmtId="44" fontId="0" fillId="0" borderId="0" xfId="0" applyNumberFormat="1" applyAlignment="1">
      <alignment horizontal="left" vertical="top"/>
    </xf>
    <xf numFmtId="10" fontId="17" fillId="0" borderId="5" xfId="3" applyNumberFormat="1" applyFont="1" applyFill="1" applyBorder="1" applyAlignment="1">
      <alignment horizontal="center" vertical="center" wrapText="1"/>
    </xf>
    <xf numFmtId="44" fontId="43" fillId="0" borderId="0" xfId="1" applyFont="1"/>
    <xf numFmtId="0" fontId="37" fillId="0" borderId="0" xfId="0" applyFont="1" applyAlignment="1">
      <alignment vertical="center" wrapText="1"/>
    </xf>
    <xf numFmtId="0" fontId="37" fillId="0" borderId="19" xfId="0" applyFont="1" applyBorder="1" applyAlignment="1">
      <alignment horizontal="center" vertical="center" wrapText="1"/>
    </xf>
    <xf numFmtId="168" fontId="38" fillId="0" borderId="0" xfId="5" applyFont="1" applyAlignment="1">
      <alignment vertical="center"/>
    </xf>
    <xf numFmtId="0" fontId="35" fillId="0" borderId="0" xfId="0" applyFont="1" applyAlignment="1">
      <alignment horizontal="center" vertical="center"/>
    </xf>
    <xf numFmtId="0" fontId="52" fillId="0" borderId="0" xfId="0" applyFont="1" applyAlignment="1">
      <alignment horizontal="left" vertical="top" wrapText="1"/>
    </xf>
    <xf numFmtId="0" fontId="53" fillId="0" borderId="0" xfId="0" applyFont="1" applyAlignment="1">
      <alignment horizontal="left" vertical="top" wrapText="1"/>
    </xf>
    <xf numFmtId="0" fontId="35" fillId="3" borderId="0" xfId="0" applyFont="1" applyFill="1" applyAlignment="1">
      <alignment horizontal="center" vertical="center" wrapText="1"/>
    </xf>
    <xf numFmtId="0" fontId="35" fillId="0" borderId="0" xfId="0" applyFont="1" applyAlignment="1">
      <alignment wrapText="1"/>
    </xf>
    <xf numFmtId="44" fontId="38" fillId="0" borderId="0" xfId="1" applyFont="1" applyAlignment="1">
      <alignment vertical="center"/>
    </xf>
    <xf numFmtId="9" fontId="35" fillId="3" borderId="0" xfId="4" applyFont="1" applyFill="1" applyBorder="1" applyAlignment="1">
      <alignment horizontal="center" vertical="center" wrapText="1"/>
    </xf>
    <xf numFmtId="9" fontId="37" fillId="3" borderId="0" xfId="4" applyFont="1" applyFill="1" applyBorder="1" applyAlignment="1">
      <alignment horizontal="center" vertical="center" wrapText="1"/>
    </xf>
    <xf numFmtId="168" fontId="38" fillId="0" borderId="0" xfId="5" applyFont="1" applyAlignment="1">
      <alignment horizontal="center" vertical="center"/>
    </xf>
    <xf numFmtId="0" fontId="52" fillId="0" borderId="12" xfId="0" applyFont="1" applyBorder="1" applyAlignment="1">
      <alignment horizontal="center" vertical="top" wrapText="1"/>
    </xf>
    <xf numFmtId="0" fontId="52" fillId="0" borderId="18" xfId="0" applyFont="1" applyBorder="1" applyAlignment="1">
      <alignment horizontal="center" vertical="top" wrapText="1"/>
    </xf>
    <xf numFmtId="10" fontId="53" fillId="0" borderId="18" xfId="0" applyNumberFormat="1" applyFont="1" applyBorder="1" applyAlignment="1">
      <alignment horizontal="center" vertical="top" wrapText="1"/>
    </xf>
    <xf numFmtId="10" fontId="37" fillId="3" borderId="12" xfId="4" applyNumberFormat="1" applyFont="1" applyFill="1" applyBorder="1" applyAlignment="1" applyProtection="1">
      <alignment horizontal="left" vertical="center" wrapText="1"/>
    </xf>
    <xf numFmtId="10" fontId="37" fillId="3" borderId="18" xfId="4" applyNumberFormat="1" applyFont="1" applyFill="1" applyBorder="1" applyAlignment="1" applyProtection="1">
      <alignment horizontal="left" vertical="center" wrapText="1"/>
    </xf>
    <xf numFmtId="44" fontId="37" fillId="3" borderId="18" xfId="1" applyFont="1" applyFill="1" applyBorder="1" applyAlignment="1" applyProtection="1">
      <alignment horizontal="center" vertical="center" wrapText="1"/>
    </xf>
    <xf numFmtId="0" fontId="37" fillId="0" borderId="19" xfId="0" applyFont="1" applyBorder="1" applyAlignment="1">
      <alignment vertical="center" wrapText="1"/>
    </xf>
    <xf numFmtId="10" fontId="37" fillId="0" borderId="19" xfId="4" applyNumberFormat="1" applyFont="1" applyFill="1" applyBorder="1" applyAlignment="1" applyProtection="1">
      <alignment horizontal="center" vertical="center" wrapText="1"/>
    </xf>
    <xf numFmtId="0" fontId="35" fillId="0" borderId="0" xfId="0" applyFont="1" applyAlignment="1">
      <alignment horizontal="center" wrapText="1"/>
    </xf>
    <xf numFmtId="0" fontId="50" fillId="0" borderId="1" xfId="0" applyFont="1" applyBorder="1" applyAlignment="1">
      <alignment horizontal="center" vertical="center"/>
    </xf>
    <xf numFmtId="0" fontId="50" fillId="0" borderId="1" xfId="0" applyFont="1" applyBorder="1" applyAlignment="1">
      <alignment horizontal="left" vertical="center" wrapText="1"/>
    </xf>
    <xf numFmtId="1" fontId="50" fillId="4" borderId="1" xfId="0" applyNumberFormat="1" applyFont="1" applyFill="1" applyBorder="1" applyAlignment="1">
      <alignment horizontal="center" vertical="center" shrinkToFit="1"/>
    </xf>
    <xf numFmtId="7" fontId="50" fillId="0" borderId="1" xfId="0" applyNumberFormat="1" applyFont="1" applyBorder="1" applyAlignment="1">
      <alignment vertical="center"/>
    </xf>
    <xf numFmtId="0" fontId="50" fillId="10" borderId="1" xfId="0" applyFont="1" applyFill="1" applyBorder="1" applyAlignment="1">
      <alignment horizontal="left" vertical="center" wrapText="1"/>
    </xf>
    <xf numFmtId="1" fontId="50" fillId="4" borderId="1" xfId="0" applyNumberFormat="1" applyFont="1" applyFill="1" applyBorder="1" applyAlignment="1">
      <alignment horizontal="center" vertical="top" shrinkToFit="1"/>
    </xf>
    <xf numFmtId="7" fontId="50" fillId="0" borderId="1" xfId="0" applyNumberFormat="1" applyFont="1" applyBorder="1"/>
    <xf numFmtId="0" fontId="50" fillId="0" borderId="1" xfId="0" applyFont="1" applyBorder="1" applyAlignment="1">
      <alignment horizontal="left" vertical="top" wrapText="1"/>
    </xf>
    <xf numFmtId="0" fontId="56" fillId="0" borderId="1" xfId="0" applyFont="1" applyBorder="1" applyAlignment="1">
      <alignment horizontal="center" vertical="center"/>
    </xf>
    <xf numFmtId="0" fontId="56" fillId="0" borderId="1" xfId="0" applyFont="1" applyBorder="1" applyAlignment="1">
      <alignment horizontal="left" vertical="center" wrapText="1"/>
    </xf>
    <xf numFmtId="1" fontId="56" fillId="4" borderId="1" xfId="0" applyNumberFormat="1" applyFont="1" applyFill="1" applyBorder="1" applyAlignment="1">
      <alignment horizontal="center" vertical="center" shrinkToFit="1"/>
    </xf>
    <xf numFmtId="7" fontId="56" fillId="0" borderId="1" xfId="0" applyNumberFormat="1" applyFont="1" applyBorder="1" applyAlignment="1">
      <alignment vertical="center"/>
    </xf>
    <xf numFmtId="0" fontId="56" fillId="10" borderId="1" xfId="0" applyFont="1" applyFill="1" applyBorder="1" applyAlignment="1">
      <alignment horizontal="left" vertical="center" wrapText="1"/>
    </xf>
    <xf numFmtId="1" fontId="56" fillId="4" borderId="1" xfId="0" applyNumberFormat="1" applyFont="1" applyFill="1" applyBorder="1" applyAlignment="1">
      <alignment horizontal="center" vertical="top" shrinkToFit="1"/>
    </xf>
    <xf numFmtId="7" fontId="56" fillId="0" borderId="1" xfId="0" applyNumberFormat="1" applyFont="1" applyBorder="1"/>
    <xf numFmtId="0" fontId="56" fillId="0" borderId="1" xfId="0" applyFont="1" applyBorder="1" applyAlignment="1">
      <alignment horizontal="left" vertical="top" wrapText="1"/>
    </xf>
    <xf numFmtId="168" fontId="59" fillId="0" borderId="9" xfId="5" applyFont="1" applyBorder="1" applyAlignment="1">
      <alignment vertical="center" wrapText="1"/>
    </xf>
    <xf numFmtId="169" fontId="59" fillId="0" borderId="13" xfId="5" applyNumberFormat="1" applyFont="1" applyBorder="1" applyAlignment="1">
      <alignment horizontal="center" vertical="center" wrapText="1"/>
    </xf>
    <xf numFmtId="0" fontId="50" fillId="0" borderId="12" xfId="0" applyFont="1" applyBorder="1" applyAlignment="1">
      <alignment vertical="center" wrapText="1"/>
    </xf>
    <xf numFmtId="10" fontId="50" fillId="0" borderId="1" xfId="4" applyNumberFormat="1" applyFont="1" applyFill="1" applyBorder="1" applyAlignment="1" applyProtection="1">
      <alignment horizontal="center" vertical="center" wrapText="1"/>
    </xf>
    <xf numFmtId="0" fontId="50" fillId="0" borderId="1" xfId="0" applyFont="1" applyBorder="1" applyAlignment="1">
      <alignment vertical="center" wrapText="1"/>
    </xf>
    <xf numFmtId="10" fontId="50" fillId="3" borderId="1" xfId="4" applyNumberFormat="1" applyFont="1" applyFill="1" applyBorder="1" applyAlignment="1" applyProtection="1">
      <alignment horizontal="center" vertical="center" wrapText="1"/>
    </xf>
    <xf numFmtId="0" fontId="50" fillId="3" borderId="1" xfId="0" applyFont="1" applyFill="1" applyBorder="1" applyAlignment="1">
      <alignment vertical="center" wrapText="1"/>
    </xf>
    <xf numFmtId="10" fontId="61" fillId="0" borderId="1" xfId="0" applyNumberFormat="1" applyFont="1" applyBorder="1" applyAlignment="1">
      <alignment horizontal="center" vertical="top" wrapText="1"/>
    </xf>
    <xf numFmtId="0" fontId="51" fillId="0" borderId="20" xfId="0" applyFont="1" applyBorder="1" applyAlignment="1">
      <alignment vertical="center" wrapText="1"/>
    </xf>
    <xf numFmtId="168" fontId="59" fillId="0" borderId="0" xfId="5" applyFont="1" applyAlignment="1">
      <alignment vertical="center"/>
    </xf>
    <xf numFmtId="44" fontId="50" fillId="3" borderId="1" xfId="1" applyFont="1" applyFill="1" applyBorder="1" applyAlignment="1" applyProtection="1">
      <alignment horizontal="center" vertical="center" wrapText="1"/>
    </xf>
    <xf numFmtId="0" fontId="51" fillId="0" borderId="12" xfId="0" applyFont="1" applyBorder="1" applyAlignment="1">
      <alignment vertical="center" wrapText="1"/>
    </xf>
    <xf numFmtId="9" fontId="59" fillId="0" borderId="1" xfId="4" applyFont="1" applyBorder="1" applyAlignment="1">
      <alignment horizontal="center" vertical="center"/>
    </xf>
    <xf numFmtId="10" fontId="59" fillId="0" borderId="1" xfId="4" applyNumberFormat="1" applyFont="1" applyBorder="1" applyAlignment="1">
      <alignment horizontal="center" vertical="center"/>
    </xf>
    <xf numFmtId="0" fontId="51" fillId="0" borderId="1" xfId="0" applyFont="1" applyBorder="1" applyAlignment="1">
      <alignment horizontal="center" vertical="center" wrapText="1"/>
    </xf>
    <xf numFmtId="10" fontId="50" fillId="0" borderId="18" xfId="4" applyNumberFormat="1" applyFont="1" applyFill="1" applyBorder="1" applyAlignment="1" applyProtection="1">
      <alignment vertical="center" wrapText="1"/>
    </xf>
    <xf numFmtId="44" fontId="51" fillId="0" borderId="1" xfId="1" applyFont="1" applyFill="1" applyBorder="1" applyAlignment="1" applyProtection="1">
      <alignment vertical="center" wrapText="1"/>
    </xf>
    <xf numFmtId="0" fontId="51" fillId="0" borderId="1" xfId="0" applyFont="1" applyBorder="1" applyAlignment="1">
      <alignment vertical="center" wrapText="1"/>
    </xf>
    <xf numFmtId="10" fontId="51" fillId="3" borderId="1" xfId="4" applyNumberFormat="1" applyFont="1" applyFill="1" applyBorder="1" applyAlignment="1" applyProtection="1">
      <alignment horizontal="center" vertical="center" wrapText="1"/>
    </xf>
    <xf numFmtId="10" fontId="51" fillId="0" borderId="1" xfId="0" applyNumberFormat="1" applyFont="1" applyBorder="1" applyAlignment="1">
      <alignment horizontal="center" vertical="center" wrapText="1"/>
    </xf>
    <xf numFmtId="0" fontId="51" fillId="0" borderId="0" xfId="0" applyFont="1" applyAlignment="1">
      <alignment vertical="center" wrapText="1"/>
    </xf>
    <xf numFmtId="10" fontId="51" fillId="0" borderId="0" xfId="0" applyNumberFormat="1" applyFont="1" applyAlignment="1">
      <alignment horizontal="center" vertical="center" wrapText="1"/>
    </xf>
    <xf numFmtId="0" fontId="51" fillId="0" borderId="1" xfId="0" applyFont="1" applyBorder="1" applyAlignment="1">
      <alignment horizontal="left" vertical="center" wrapText="1"/>
    </xf>
    <xf numFmtId="0" fontId="9" fillId="0" borderId="1" xfId="0" applyFont="1" applyBorder="1" applyAlignment="1">
      <alignment horizontal="center" vertical="center" wrapText="1"/>
    </xf>
    <xf numFmtId="0" fontId="4" fillId="0" borderId="0" xfId="0" applyFont="1" applyAlignment="1">
      <alignment horizontal="center" vertical="center"/>
    </xf>
    <xf numFmtId="0" fontId="7" fillId="0" borderId="3" xfId="0" applyFont="1" applyBorder="1" applyAlignment="1">
      <alignment horizontal="center" vertical="center" wrapText="1"/>
    </xf>
    <xf numFmtId="0" fontId="7" fillId="3" borderId="0" xfId="0" applyFont="1" applyFill="1" applyAlignment="1">
      <alignment horizontal="right" vertical="center"/>
    </xf>
    <xf numFmtId="0" fontId="7" fillId="0" borderId="0" xfId="0" applyFont="1" applyAlignment="1">
      <alignment horizontal="center" vertical="center"/>
    </xf>
    <xf numFmtId="7" fontId="7" fillId="0" borderId="2" xfId="0" applyNumberFormat="1" applyFont="1" applyBorder="1" applyAlignment="1">
      <alignment vertical="center"/>
    </xf>
    <xf numFmtId="0" fontId="3" fillId="13" borderId="1" xfId="0" applyFont="1" applyFill="1" applyBorder="1" applyAlignment="1">
      <alignment horizontal="center" vertical="center"/>
    </xf>
    <xf numFmtId="44" fontId="27" fillId="0" borderId="1" xfId="0" applyNumberFormat="1" applyFont="1" applyBorder="1" applyAlignment="1">
      <alignment horizontal="center" vertical="center"/>
    </xf>
    <xf numFmtId="165" fontId="50" fillId="7" borderId="1" xfId="4" applyNumberFormat="1" applyFont="1" applyFill="1" applyBorder="1" applyAlignment="1" applyProtection="1">
      <alignment horizontal="center" vertical="center" wrapText="1"/>
    </xf>
    <xf numFmtId="165" fontId="3" fillId="0" borderId="5" xfId="0" applyNumberFormat="1" applyFont="1" applyBorder="1" applyAlignment="1">
      <alignment horizontal="center" vertical="center" wrapText="1"/>
    </xf>
    <xf numFmtId="165" fontId="27" fillId="0" borderId="9" xfId="0" applyNumberFormat="1" applyFont="1" applyBorder="1" applyAlignment="1">
      <alignment horizontal="left" vertical="top" wrapText="1"/>
    </xf>
    <xf numFmtId="165" fontId="53" fillId="0" borderId="0" xfId="0" applyNumberFormat="1" applyFont="1" applyAlignment="1">
      <alignment horizontal="left" vertical="top" wrapText="1"/>
    </xf>
    <xf numFmtId="0" fontId="56" fillId="4" borderId="1" xfId="0" applyNumberFormat="1" applyFont="1" applyFill="1" applyBorder="1" applyAlignment="1">
      <alignment horizontal="center" vertical="center" shrinkToFit="1"/>
    </xf>
    <xf numFmtId="44" fontId="27" fillId="0" borderId="1" xfId="0" applyNumberFormat="1" applyFont="1" applyBorder="1" applyAlignment="1">
      <alignment horizontal="center" vertical="center" wrapText="1"/>
    </xf>
    <xf numFmtId="0" fontId="9" fillId="0" borderId="1" xfId="0" applyFont="1" applyBorder="1" applyAlignment="1">
      <alignment vertical="center"/>
    </xf>
    <xf numFmtId="7" fontId="27" fillId="0" borderId="1" xfId="0" applyNumberFormat="1" applyFont="1" applyBorder="1" applyAlignment="1">
      <alignment horizontal="center"/>
    </xf>
    <xf numFmtId="0" fontId="27" fillId="0" borderId="1" xfId="0" applyFont="1" applyBorder="1" applyAlignment="1">
      <alignment horizontal="center"/>
    </xf>
    <xf numFmtId="7" fontId="27" fillId="0" borderId="1" xfId="0" applyNumberFormat="1" applyFont="1" applyBorder="1" applyAlignment="1">
      <alignment horizontal="center" vertical="center"/>
    </xf>
    <xf numFmtId="0" fontId="27" fillId="0" borderId="1" xfId="0" applyFont="1" applyBorder="1" applyAlignment="1">
      <alignment horizontal="center" vertical="center"/>
    </xf>
    <xf numFmtId="0" fontId="9" fillId="7" borderId="1" xfId="0" applyFont="1" applyFill="1" applyBorder="1" applyAlignment="1">
      <alignment horizontal="center"/>
    </xf>
    <xf numFmtId="0" fontId="9" fillId="0" borderId="1" xfId="0" applyFont="1" applyBorder="1" applyAlignment="1">
      <alignment horizontal="left" vertical="center" wrapText="1"/>
    </xf>
    <xf numFmtId="0" fontId="27" fillId="0" borderId="12" xfId="0" applyFont="1" applyBorder="1" applyAlignment="1">
      <alignment horizontal="center"/>
    </xf>
    <xf numFmtId="0" fontId="27" fillId="0" borderId="18" xfId="0" applyFont="1" applyBorder="1" applyAlignment="1">
      <alignment horizontal="center"/>
    </xf>
    <xf numFmtId="0" fontId="27" fillId="0" borderId="11" xfId="0" applyFont="1" applyBorder="1" applyAlignment="1">
      <alignment horizontal="center"/>
    </xf>
    <xf numFmtId="0" fontId="27" fillId="0" borderId="0" xfId="0" applyFont="1" applyAlignment="1">
      <alignment horizontal="center" vertical="center" wrapText="1"/>
    </xf>
    <xf numFmtId="0" fontId="27" fillId="0" borderId="0" xfId="0" applyFont="1" applyAlignment="1">
      <alignment horizontal="center" vertical="center"/>
    </xf>
    <xf numFmtId="0" fontId="9" fillId="0" borderId="0" xfId="0" applyFont="1" applyAlignment="1">
      <alignment horizontal="left"/>
    </xf>
    <xf numFmtId="0" fontId="27" fillId="0" borderId="0" xfId="0" applyFont="1" applyAlignment="1">
      <alignment horizontal="left"/>
    </xf>
    <xf numFmtId="0" fontId="55" fillId="0" borderId="0" xfId="0" applyFont="1" applyAlignment="1">
      <alignment horizontal="center" vertical="center" wrapText="1"/>
    </xf>
    <xf numFmtId="7" fontId="27" fillId="0" borderId="1" xfId="0" applyNumberFormat="1" applyFont="1" applyBorder="1" applyAlignment="1">
      <alignment horizontal="right" vertical="center"/>
    </xf>
    <xf numFmtId="0" fontId="27" fillId="0" borderId="1" xfId="0" applyFont="1" applyBorder="1" applyAlignment="1">
      <alignment horizontal="right" vertical="center"/>
    </xf>
    <xf numFmtId="0" fontId="27" fillId="0" borderId="1" xfId="0" applyFont="1" applyBorder="1" applyAlignment="1">
      <alignment horizontal="center" vertical="center" wrapText="1"/>
    </xf>
    <xf numFmtId="44" fontId="27" fillId="0" borderId="1" xfId="1" applyFont="1" applyBorder="1" applyAlignment="1">
      <alignment horizontal="center" vertical="center"/>
    </xf>
    <xf numFmtId="0" fontId="27" fillId="0" borderId="0" xfId="0" applyFont="1" applyAlignment="1">
      <alignment wrapText="1"/>
    </xf>
    <xf numFmtId="44" fontId="27" fillId="0" borderId="1" xfId="0" applyNumberFormat="1" applyFont="1" applyBorder="1" applyAlignment="1">
      <alignment horizontal="center" vertical="center"/>
    </xf>
    <xf numFmtId="165" fontId="27" fillId="0" borderId="1" xfId="0" applyNumberFormat="1" applyFont="1" applyBorder="1" applyAlignment="1">
      <alignment horizontal="center" vertical="center" wrapText="1"/>
    </xf>
    <xf numFmtId="0" fontId="9" fillId="7"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27" fillId="0" borderId="1" xfId="0" applyFont="1" applyBorder="1" applyAlignment="1">
      <alignment horizontal="left" vertical="center" wrapText="1"/>
    </xf>
    <xf numFmtId="0" fontId="27" fillId="0" borderId="0" xfId="0" applyFont="1" applyAlignment="1">
      <alignment horizontal="center"/>
    </xf>
    <xf numFmtId="0" fontId="9" fillId="0" borderId="0" xfId="0" applyFont="1" applyAlignment="1">
      <alignment horizontal="center"/>
    </xf>
    <xf numFmtId="0" fontId="27" fillId="0" borderId="0" xfId="0" applyFont="1" applyAlignment="1">
      <alignment horizontal="left" wrapText="1"/>
    </xf>
    <xf numFmtId="0" fontId="27" fillId="0" borderId="0" xfId="0" applyFont="1" applyAlignment="1">
      <alignment vertical="center" wrapText="1"/>
    </xf>
    <xf numFmtId="0" fontId="27" fillId="0" borderId="0" xfId="0" applyFont="1" applyAlignment="1">
      <alignment vertical="center"/>
    </xf>
    <xf numFmtId="0" fontId="51" fillId="0" borderId="0" xfId="0" applyFont="1" applyAlignment="1">
      <alignment horizontal="center" vertical="center"/>
    </xf>
    <xf numFmtId="0" fontId="50" fillId="0" borderId="1" xfId="0" applyFont="1" applyBorder="1" applyAlignment="1">
      <alignment horizontal="center" vertical="center"/>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165" fontId="50" fillId="0" borderId="1" xfId="0" applyNumberFormat="1" applyFont="1" applyBorder="1" applyAlignment="1">
      <alignment horizontal="center" vertical="center"/>
    </xf>
    <xf numFmtId="0" fontId="49" fillId="0" borderId="0" xfId="0" applyFont="1" applyAlignment="1">
      <alignment horizontal="center" vertical="center" wrapText="1"/>
    </xf>
    <xf numFmtId="0" fontId="35" fillId="7" borderId="1" xfId="0" applyFont="1" applyFill="1" applyBorder="1" applyAlignment="1">
      <alignment horizontal="center" vertical="center" wrapText="1"/>
    </xf>
    <xf numFmtId="0" fontId="35" fillId="11" borderId="18" xfId="0" applyFont="1" applyFill="1" applyBorder="1" applyAlignment="1">
      <alignment horizontal="center" vertical="center" wrapText="1"/>
    </xf>
    <xf numFmtId="0" fontId="51" fillId="0" borderId="12" xfId="0" applyFont="1" applyBorder="1" applyAlignment="1">
      <alignment horizontal="center" vertical="center" wrapText="1"/>
    </xf>
    <xf numFmtId="0" fontId="51" fillId="0" borderId="11" xfId="0" applyFont="1" applyBorder="1" applyAlignment="1">
      <alignment horizontal="center" vertical="center" wrapText="1"/>
    </xf>
    <xf numFmtId="10" fontId="51" fillId="0" borderId="12" xfId="4" applyNumberFormat="1" applyFont="1" applyFill="1" applyBorder="1" applyAlignment="1" applyProtection="1">
      <alignment horizontal="center" vertical="center" wrapText="1"/>
    </xf>
    <xf numFmtId="10" fontId="51" fillId="0" borderId="18" xfId="4" applyNumberFormat="1" applyFont="1" applyFill="1" applyBorder="1" applyAlignment="1" applyProtection="1">
      <alignment horizontal="center" vertical="center" wrapText="1"/>
    </xf>
    <xf numFmtId="10" fontId="51" fillId="0" borderId="11" xfId="4" applyNumberFormat="1" applyFont="1" applyFill="1" applyBorder="1" applyAlignment="1" applyProtection="1">
      <alignment horizontal="center" vertical="center" wrapText="1"/>
    </xf>
    <xf numFmtId="0" fontId="50" fillId="0" borderId="12" xfId="0" applyFont="1" applyBorder="1" applyAlignment="1">
      <alignment horizontal="center" vertical="center" wrapText="1"/>
    </xf>
    <xf numFmtId="0" fontId="50" fillId="0" borderId="11" xfId="0" applyFont="1" applyBorder="1" applyAlignment="1">
      <alignment horizontal="center" vertical="center" wrapText="1"/>
    </xf>
    <xf numFmtId="168" fontId="54" fillId="0" borderId="0" xfId="5" applyFont="1" applyAlignment="1">
      <alignment horizontal="center" vertical="center"/>
    </xf>
    <xf numFmtId="168" fontId="59" fillId="0" borderId="1" xfId="5" applyFont="1" applyBorder="1" applyAlignment="1">
      <alignment vertical="center" wrapText="1"/>
    </xf>
    <xf numFmtId="168" fontId="36" fillId="0" borderId="21" xfId="5" applyFont="1" applyBorder="1" applyAlignment="1">
      <alignment horizontal="center" vertical="center" wrapText="1"/>
    </xf>
    <xf numFmtId="168" fontId="36" fillId="0" borderId="0" xfId="5" applyFont="1" applyAlignment="1">
      <alignment horizontal="center" vertical="center" wrapText="1"/>
    </xf>
    <xf numFmtId="168" fontId="36" fillId="7" borderId="6" xfId="5" applyFont="1" applyFill="1" applyBorder="1" applyAlignment="1">
      <alignment horizontal="center" vertical="center" wrapText="1"/>
    </xf>
    <xf numFmtId="168" fontId="36" fillId="7" borderId="14" xfId="5" applyFont="1" applyFill="1" applyBorder="1" applyAlignment="1">
      <alignment horizontal="center" vertical="center" wrapText="1"/>
    </xf>
    <xf numFmtId="168" fontId="36" fillId="7" borderId="3" xfId="5" applyFont="1" applyFill="1" applyBorder="1" applyAlignment="1">
      <alignment horizontal="center" vertical="center" wrapText="1"/>
    </xf>
    <xf numFmtId="0" fontId="35" fillId="9" borderId="22" xfId="0" applyFont="1" applyFill="1" applyBorder="1" applyAlignment="1">
      <alignment horizontal="center" vertical="center" wrapText="1"/>
    </xf>
    <xf numFmtId="0" fontId="35" fillId="9" borderId="19" xfId="0" applyFont="1" applyFill="1" applyBorder="1" applyAlignment="1">
      <alignment horizontal="center" vertical="center" wrapText="1"/>
    </xf>
    <xf numFmtId="0" fontId="35" fillId="9" borderId="12" xfId="0" applyFont="1" applyFill="1" applyBorder="1" applyAlignment="1">
      <alignment horizontal="center" vertical="center" wrapText="1"/>
    </xf>
    <xf numFmtId="0" fontId="35" fillId="9" borderId="18" xfId="0" applyFont="1" applyFill="1" applyBorder="1" applyAlignment="1">
      <alignment horizontal="center" vertical="center" wrapText="1"/>
    </xf>
    <xf numFmtId="0" fontId="35" fillId="9" borderId="11" xfId="0" applyFont="1" applyFill="1" applyBorder="1" applyAlignment="1">
      <alignment horizontal="center" vertical="center" wrapText="1"/>
    </xf>
    <xf numFmtId="0" fontId="35" fillId="7" borderId="6" xfId="0" applyFont="1" applyFill="1" applyBorder="1" applyAlignment="1">
      <alignment horizontal="center" vertical="center" wrapText="1"/>
    </xf>
    <xf numFmtId="0" fontId="35" fillId="7" borderId="14" xfId="0" applyFont="1" applyFill="1" applyBorder="1" applyAlignment="1">
      <alignment horizontal="center" vertical="center" wrapText="1"/>
    </xf>
    <xf numFmtId="0" fontId="35" fillId="7" borderId="3" xfId="0" applyFont="1" applyFill="1" applyBorder="1" applyAlignment="1">
      <alignment horizontal="center" vertical="center" wrapText="1"/>
    </xf>
    <xf numFmtId="0" fontId="50" fillId="0" borderId="12" xfId="0" applyFont="1" applyBorder="1" applyAlignment="1">
      <alignment vertical="center" wrapText="1"/>
    </xf>
    <xf numFmtId="0" fontId="50" fillId="0" borderId="11" xfId="0" applyFont="1" applyBorder="1" applyAlignment="1">
      <alignment vertical="center" wrapText="1"/>
    </xf>
    <xf numFmtId="10" fontId="50" fillId="0" borderId="12" xfId="4" applyNumberFormat="1" applyFont="1" applyFill="1" applyBorder="1" applyAlignment="1" applyProtection="1">
      <alignment vertical="center" wrapText="1"/>
    </xf>
    <xf numFmtId="10" fontId="50" fillId="0" borderId="18" xfId="4" applyNumberFormat="1" applyFont="1" applyFill="1" applyBorder="1" applyAlignment="1" applyProtection="1">
      <alignment vertical="center" wrapText="1"/>
    </xf>
    <xf numFmtId="10" fontId="50" fillId="3" borderId="1" xfId="4" applyNumberFormat="1" applyFont="1" applyFill="1" applyBorder="1" applyAlignment="1" applyProtection="1">
      <alignment horizontal="left" vertical="center" wrapText="1"/>
    </xf>
    <xf numFmtId="0" fontId="50" fillId="0" borderId="18" xfId="0" applyFont="1" applyBorder="1" applyAlignment="1">
      <alignment horizontal="center" vertical="center" wrapText="1"/>
    </xf>
    <xf numFmtId="0" fontId="50" fillId="3" borderId="12" xfId="0" applyFont="1" applyFill="1" applyBorder="1" applyAlignment="1">
      <alignment vertical="center" wrapText="1"/>
    </xf>
    <xf numFmtId="0" fontId="50" fillId="3" borderId="11" xfId="0" applyFont="1" applyFill="1" applyBorder="1" applyAlignment="1">
      <alignment vertical="center" wrapText="1"/>
    </xf>
    <xf numFmtId="0" fontId="35" fillId="7" borderId="19" xfId="0" applyFont="1" applyFill="1" applyBorder="1" applyAlignment="1">
      <alignment horizontal="center" vertical="center" wrapText="1"/>
    </xf>
    <xf numFmtId="0" fontId="35" fillId="11" borderId="12" xfId="0" applyFont="1" applyFill="1" applyBorder="1" applyAlignment="1">
      <alignment horizontal="center" vertical="center" wrapText="1"/>
    </xf>
    <xf numFmtId="0" fontId="35" fillId="12" borderId="12" xfId="0" applyFont="1" applyFill="1" applyBorder="1" applyAlignment="1">
      <alignment horizontal="center" vertical="center" wrapText="1"/>
    </xf>
    <xf numFmtId="0" fontId="35" fillId="12" borderId="18" xfId="0" applyFont="1" applyFill="1" applyBorder="1" applyAlignment="1">
      <alignment horizontal="center" vertical="center" wrapText="1"/>
    </xf>
    <xf numFmtId="9" fontId="50" fillId="0" borderId="1" xfId="0" applyNumberFormat="1" applyFont="1" applyBorder="1" applyAlignment="1">
      <alignment horizontal="center" vertical="center" wrapText="1"/>
    </xf>
    <xf numFmtId="0" fontId="51" fillId="0" borderId="12" xfId="0" applyFont="1" applyBorder="1" applyAlignment="1">
      <alignment vertical="center" wrapText="1"/>
    </xf>
    <xf numFmtId="0" fontId="51" fillId="0" borderId="18" xfId="0" applyFont="1" applyBorder="1" applyAlignment="1">
      <alignment vertical="center" wrapText="1"/>
    </xf>
    <xf numFmtId="0" fontId="60" fillId="0" borderId="1" xfId="0" applyFont="1" applyBorder="1" applyAlignment="1">
      <alignment horizontal="center" vertical="top" wrapText="1"/>
    </xf>
    <xf numFmtId="0" fontId="35" fillId="12" borderId="6" xfId="0" applyFont="1" applyFill="1" applyBorder="1" applyAlignment="1">
      <alignment horizontal="center" wrapText="1"/>
    </xf>
    <xf numFmtId="0" fontId="35" fillId="12" borderId="3" xfId="0" applyFont="1" applyFill="1" applyBorder="1" applyAlignment="1">
      <alignment horizontal="center" wrapText="1"/>
    </xf>
    <xf numFmtId="10" fontId="51" fillId="0" borderId="12" xfId="4" applyNumberFormat="1" applyFont="1" applyFill="1" applyBorder="1" applyAlignment="1" applyProtection="1">
      <alignment vertical="center" wrapText="1"/>
    </xf>
    <xf numFmtId="10" fontId="51" fillId="0" borderId="18" xfId="4" applyNumberFormat="1" applyFont="1" applyFill="1" applyBorder="1" applyAlignment="1" applyProtection="1">
      <alignment vertical="center" wrapText="1"/>
    </xf>
    <xf numFmtId="0" fontId="35" fillId="0" borderId="13" xfId="0" applyFont="1" applyBorder="1" applyAlignment="1">
      <alignment horizontal="left" vertical="top" wrapText="1"/>
    </xf>
    <xf numFmtId="0" fontId="35" fillId="0" borderId="15" xfId="0" applyFont="1" applyBorder="1" applyAlignment="1">
      <alignment horizontal="left" vertical="top" wrapText="1"/>
    </xf>
    <xf numFmtId="0" fontId="35" fillId="0" borderId="16" xfId="0" applyFont="1" applyBorder="1" applyAlignment="1">
      <alignment horizontal="left" vertical="top" wrapText="1"/>
    </xf>
    <xf numFmtId="0" fontId="47" fillId="7" borderId="6" xfId="0" applyFont="1" applyFill="1" applyBorder="1" applyAlignment="1">
      <alignment horizontal="center"/>
    </xf>
    <xf numFmtId="0" fontId="47" fillId="7" borderId="14" xfId="0" applyFont="1" applyFill="1" applyBorder="1" applyAlignment="1">
      <alignment horizontal="center"/>
    </xf>
    <xf numFmtId="0" fontId="47" fillId="7" borderId="3" xfId="0" applyFont="1" applyFill="1" applyBorder="1" applyAlignment="1">
      <alignment horizontal="center"/>
    </xf>
    <xf numFmtId="0" fontId="35" fillId="0" borderId="0" xfId="0" applyFont="1" applyAlignment="1">
      <alignment horizontal="center" vertical="top" wrapText="1"/>
    </xf>
    <xf numFmtId="0" fontId="27" fillId="0" borderId="0" xfId="0" applyFont="1" applyAlignment="1">
      <alignment horizontal="center" vertical="top" wrapText="1"/>
    </xf>
    <xf numFmtId="0" fontId="35" fillId="0" borderId="17" xfId="0" applyFont="1" applyBorder="1" applyAlignment="1">
      <alignment horizontal="center" vertical="top" wrapText="1"/>
    </xf>
    <xf numFmtId="0" fontId="35" fillId="0" borderId="0" xfId="0" applyFont="1" applyAlignment="1">
      <alignment horizontal="center" vertical="center" wrapText="1"/>
    </xf>
    <xf numFmtId="0" fontId="35" fillId="0" borderId="17" xfId="0" applyFont="1" applyBorder="1" applyAlignment="1">
      <alignment horizontal="center" vertical="center" wrapText="1"/>
    </xf>
    <xf numFmtId="0" fontId="28" fillId="0" borderId="13" xfId="0" applyFont="1" applyBorder="1" applyAlignment="1">
      <alignment horizontal="left" vertical="top" wrapText="1"/>
    </xf>
    <xf numFmtId="0" fontId="28" fillId="0" borderId="15" xfId="0" applyFont="1" applyBorder="1" applyAlignment="1">
      <alignment horizontal="left" vertical="top" wrapText="1"/>
    </xf>
    <xf numFmtId="0" fontId="28" fillId="0" borderId="16" xfId="0" applyFont="1" applyBorder="1" applyAlignment="1">
      <alignment horizontal="left" vertical="top" wrapText="1"/>
    </xf>
    <xf numFmtId="0" fontId="28" fillId="0" borderId="17" xfId="0" applyFont="1" applyBorder="1" applyAlignment="1">
      <alignment horizontal="center"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7" fillId="5" borderId="0" xfId="0" applyFont="1" applyFill="1" applyAlignment="1">
      <alignment horizontal="center" vertical="center"/>
    </xf>
    <xf numFmtId="0" fontId="31"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7" fillId="7" borderId="1" xfId="0" applyFont="1" applyFill="1" applyBorder="1" applyAlignment="1">
      <alignment horizontal="center" vertical="center"/>
    </xf>
    <xf numFmtId="0" fontId="7" fillId="7" borderId="0" xfId="0" applyFont="1" applyFill="1" applyAlignment="1">
      <alignment horizontal="center" vertical="center"/>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10" fillId="0" borderId="0" xfId="0" applyFont="1" applyAlignment="1">
      <alignment horizontal="justify" vertical="center" wrapText="1"/>
    </xf>
    <xf numFmtId="0" fontId="14" fillId="0" borderId="0" xfId="0" applyFont="1" applyAlignment="1">
      <alignment horizontal="justify" vertical="center" wrapText="1"/>
    </xf>
    <xf numFmtId="0" fontId="7" fillId="3" borderId="0" xfId="0" applyFont="1" applyFill="1" applyAlignment="1">
      <alignment horizontal="right" vertical="center"/>
    </xf>
    <xf numFmtId="0" fontId="7" fillId="7" borderId="6"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15" fillId="3" borderId="0" xfId="0" applyFont="1" applyFill="1" applyAlignment="1">
      <alignment horizontal="right" vertical="center"/>
    </xf>
    <xf numFmtId="0" fontId="7" fillId="6" borderId="0" xfId="0" applyFont="1" applyFill="1" applyAlignment="1">
      <alignment horizontal="center" vertical="center"/>
    </xf>
    <xf numFmtId="0" fontId="9" fillId="0" borderId="6" xfId="0" applyFont="1" applyBorder="1" applyAlignment="1">
      <alignment horizontal="center" vertical="center" wrapText="1"/>
    </xf>
    <xf numFmtId="0" fontId="9" fillId="0" borderId="3" xfId="0" applyFont="1" applyBorder="1" applyAlignment="1">
      <alignment horizontal="center" vertical="center" wrapText="1"/>
    </xf>
    <xf numFmtId="0" fontId="7" fillId="0" borderId="0" xfId="0" applyFont="1" applyAlignment="1">
      <alignment horizontal="right" vertical="center"/>
    </xf>
    <xf numFmtId="0" fontId="7" fillId="0" borderId="7" xfId="0" applyFont="1" applyBorder="1" applyAlignment="1">
      <alignment horizontal="right" vertical="center"/>
    </xf>
    <xf numFmtId="0" fontId="7" fillId="0" borderId="14" xfId="0" applyFont="1" applyBorder="1" applyAlignment="1">
      <alignment horizontal="center" vertical="center" wrapText="1"/>
    </xf>
    <xf numFmtId="0" fontId="46" fillId="0" borderId="0" xfId="0" applyFont="1" applyAlignment="1">
      <alignment horizontal="center" vertical="center" wrapText="1"/>
    </xf>
    <xf numFmtId="0" fontId="37" fillId="0" borderId="0" xfId="0" applyFont="1" applyAlignment="1">
      <alignment horizontal="center" vertical="center" wrapText="1"/>
    </xf>
    <xf numFmtId="0" fontId="37" fillId="0" borderId="19" xfId="0" applyFont="1" applyBorder="1" applyAlignment="1">
      <alignment horizontal="center" vertical="center" wrapText="1"/>
    </xf>
    <xf numFmtId="44" fontId="9" fillId="0" borderId="1" xfId="0" applyNumberFormat="1" applyFont="1" applyBorder="1"/>
  </cellXfs>
  <cellStyles count="6">
    <cellStyle name="Excel Built-in Normal" xfId="5"/>
    <cellStyle name="Moeda" xfId="1" builtinId="4"/>
    <cellStyle name="Normal" xfId="0" builtinId="0"/>
    <cellStyle name="Porcentagem" xfId="4" builtinId="5"/>
    <cellStyle name="Porcentagem 3" xfId="3"/>
    <cellStyle name="Vírgula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sharedStrings" Target="sharedStrings.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2</xdr:col>
      <xdr:colOff>0</xdr:colOff>
      <xdr:row>97</xdr:row>
      <xdr:rowOff>0</xdr:rowOff>
    </xdr:from>
    <xdr:to>
      <xdr:col>4</xdr:col>
      <xdr:colOff>781050</xdr:colOff>
      <xdr:row>98</xdr:row>
      <xdr:rowOff>142875</xdr:rowOff>
    </xdr:to>
    <xdr:pic>
      <xdr:nvPicPr>
        <xdr:cNvPr id="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58791" y="37220769"/>
          <a:ext cx="3000061" cy="383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3.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4.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5.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6.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7.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8.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9.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40.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41.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42.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43.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4.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5.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6.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7.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8.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9.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50.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51.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52.v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53.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4.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5.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6.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7.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8.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9.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60.v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61.v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62.v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63.v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4.v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5.v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6.v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7.v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8.v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9.v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70.v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71.v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72.v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73.v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4.v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5.v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6.v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7.v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8.v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9.v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80.v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81.v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3" Type="http://schemas.openxmlformats.org/officeDocument/2006/relationships/comments" Target="../comments78.xml"/><Relationship Id="rId2" Type="http://schemas.openxmlformats.org/officeDocument/2006/relationships/vmlDrawing" Target="../drawings/vmlDrawing82.v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3" Type="http://schemas.openxmlformats.org/officeDocument/2006/relationships/comments" Target="../comments79.xml"/><Relationship Id="rId2" Type="http://schemas.openxmlformats.org/officeDocument/2006/relationships/vmlDrawing" Target="../drawings/vmlDrawing83.v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3" Type="http://schemas.openxmlformats.org/officeDocument/2006/relationships/comments" Target="../comments80.xml"/><Relationship Id="rId2" Type="http://schemas.openxmlformats.org/officeDocument/2006/relationships/vmlDrawing" Target="../drawings/vmlDrawing84.v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3" Type="http://schemas.openxmlformats.org/officeDocument/2006/relationships/comments" Target="../comments81.xml"/><Relationship Id="rId2" Type="http://schemas.openxmlformats.org/officeDocument/2006/relationships/vmlDrawing" Target="../drawings/vmlDrawing85.v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3" Type="http://schemas.openxmlformats.org/officeDocument/2006/relationships/comments" Target="../comments82.xml"/><Relationship Id="rId2" Type="http://schemas.openxmlformats.org/officeDocument/2006/relationships/vmlDrawing" Target="../drawings/vmlDrawing86.v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3" Type="http://schemas.openxmlformats.org/officeDocument/2006/relationships/comments" Target="../comments83.xml"/><Relationship Id="rId2" Type="http://schemas.openxmlformats.org/officeDocument/2006/relationships/vmlDrawing" Target="../drawings/vmlDrawing87.v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3" Type="http://schemas.openxmlformats.org/officeDocument/2006/relationships/comments" Target="../comments84.xml"/><Relationship Id="rId2" Type="http://schemas.openxmlformats.org/officeDocument/2006/relationships/vmlDrawing" Target="../drawings/vmlDrawing88.v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3" Type="http://schemas.openxmlformats.org/officeDocument/2006/relationships/comments" Target="../comments85.xml"/><Relationship Id="rId2" Type="http://schemas.openxmlformats.org/officeDocument/2006/relationships/vmlDrawing" Target="../drawings/vmlDrawing89.v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3" Type="http://schemas.openxmlformats.org/officeDocument/2006/relationships/comments" Target="../comments86.xml"/><Relationship Id="rId2" Type="http://schemas.openxmlformats.org/officeDocument/2006/relationships/vmlDrawing" Target="../drawings/vmlDrawing90.v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3" Type="http://schemas.openxmlformats.org/officeDocument/2006/relationships/comments" Target="../comments87.xml"/><Relationship Id="rId2" Type="http://schemas.openxmlformats.org/officeDocument/2006/relationships/vmlDrawing" Target="../drawings/vmlDrawing91.v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3" Type="http://schemas.openxmlformats.org/officeDocument/2006/relationships/comments" Target="../comments88.xml"/><Relationship Id="rId2" Type="http://schemas.openxmlformats.org/officeDocument/2006/relationships/vmlDrawing" Target="../drawings/vmlDrawing92.v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3" Type="http://schemas.openxmlformats.org/officeDocument/2006/relationships/comments" Target="../comments89.xml"/><Relationship Id="rId2" Type="http://schemas.openxmlformats.org/officeDocument/2006/relationships/vmlDrawing" Target="../drawings/vmlDrawing93.v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3" Type="http://schemas.openxmlformats.org/officeDocument/2006/relationships/comments" Target="../comments90.xml"/><Relationship Id="rId2" Type="http://schemas.openxmlformats.org/officeDocument/2006/relationships/vmlDrawing" Target="../drawings/vmlDrawing94.v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3" Type="http://schemas.openxmlformats.org/officeDocument/2006/relationships/comments" Target="../comments91.xml"/><Relationship Id="rId2" Type="http://schemas.openxmlformats.org/officeDocument/2006/relationships/vmlDrawing" Target="../drawings/vmlDrawing95.v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3" Type="http://schemas.openxmlformats.org/officeDocument/2006/relationships/comments" Target="../comments92.xml"/><Relationship Id="rId2" Type="http://schemas.openxmlformats.org/officeDocument/2006/relationships/vmlDrawing" Target="../drawings/vmlDrawing96.v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3" Type="http://schemas.openxmlformats.org/officeDocument/2006/relationships/comments" Target="../comments93.xml"/><Relationship Id="rId2" Type="http://schemas.openxmlformats.org/officeDocument/2006/relationships/vmlDrawing" Target="../drawings/vmlDrawing97.v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3" Type="http://schemas.openxmlformats.org/officeDocument/2006/relationships/comments" Target="../comments94.xml"/><Relationship Id="rId2" Type="http://schemas.openxmlformats.org/officeDocument/2006/relationships/vmlDrawing" Target="../drawings/vmlDrawing98.v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3" Type="http://schemas.openxmlformats.org/officeDocument/2006/relationships/comments" Target="../comments95.xml"/><Relationship Id="rId2" Type="http://schemas.openxmlformats.org/officeDocument/2006/relationships/vmlDrawing" Target="../drawings/vmlDrawing99.v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3" Type="http://schemas.openxmlformats.org/officeDocument/2006/relationships/comments" Target="../comments96.xml"/><Relationship Id="rId2" Type="http://schemas.openxmlformats.org/officeDocument/2006/relationships/vmlDrawing" Target="../drawings/vmlDrawing100.v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3" Type="http://schemas.openxmlformats.org/officeDocument/2006/relationships/comments" Target="../comments97.xml"/><Relationship Id="rId2" Type="http://schemas.openxmlformats.org/officeDocument/2006/relationships/vmlDrawing" Target="../drawings/vmlDrawing101.v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3" Type="http://schemas.openxmlformats.org/officeDocument/2006/relationships/comments" Target="../comments98.xml"/><Relationship Id="rId2" Type="http://schemas.openxmlformats.org/officeDocument/2006/relationships/vmlDrawing" Target="../drawings/vmlDrawing102.v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3" Type="http://schemas.openxmlformats.org/officeDocument/2006/relationships/comments" Target="../comments99.xml"/><Relationship Id="rId2" Type="http://schemas.openxmlformats.org/officeDocument/2006/relationships/vmlDrawing" Target="../drawings/vmlDrawing103.vml"/><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3" Type="http://schemas.openxmlformats.org/officeDocument/2006/relationships/comments" Target="../comments100.xml"/><Relationship Id="rId2" Type="http://schemas.openxmlformats.org/officeDocument/2006/relationships/vmlDrawing" Target="../drawings/vmlDrawing104.v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3" Type="http://schemas.openxmlformats.org/officeDocument/2006/relationships/comments" Target="../comments101.xml"/><Relationship Id="rId2" Type="http://schemas.openxmlformats.org/officeDocument/2006/relationships/vmlDrawing" Target="../drawings/vmlDrawing105.v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3" Type="http://schemas.openxmlformats.org/officeDocument/2006/relationships/comments" Target="../comments102.xml"/><Relationship Id="rId2" Type="http://schemas.openxmlformats.org/officeDocument/2006/relationships/vmlDrawing" Target="../drawings/vmlDrawing106.vml"/><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3" Type="http://schemas.openxmlformats.org/officeDocument/2006/relationships/comments" Target="../comments103.xml"/><Relationship Id="rId2" Type="http://schemas.openxmlformats.org/officeDocument/2006/relationships/vmlDrawing" Target="../drawings/vmlDrawing107.vml"/><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3" Type="http://schemas.openxmlformats.org/officeDocument/2006/relationships/comments" Target="../comments104.xml"/><Relationship Id="rId2" Type="http://schemas.openxmlformats.org/officeDocument/2006/relationships/vmlDrawing" Target="../drawings/vmlDrawing108.vml"/><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3" Type="http://schemas.openxmlformats.org/officeDocument/2006/relationships/comments" Target="../comments105.xml"/><Relationship Id="rId2" Type="http://schemas.openxmlformats.org/officeDocument/2006/relationships/vmlDrawing" Target="../drawings/vmlDrawing109.vml"/><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3" Type="http://schemas.openxmlformats.org/officeDocument/2006/relationships/comments" Target="../comments106.xml"/><Relationship Id="rId2" Type="http://schemas.openxmlformats.org/officeDocument/2006/relationships/vmlDrawing" Target="../drawings/vmlDrawing110.vml"/><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3" Type="http://schemas.openxmlformats.org/officeDocument/2006/relationships/comments" Target="../comments107.xml"/><Relationship Id="rId2" Type="http://schemas.openxmlformats.org/officeDocument/2006/relationships/vmlDrawing" Target="../drawings/vmlDrawing111.vml"/><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3" Type="http://schemas.openxmlformats.org/officeDocument/2006/relationships/comments" Target="../comments108.xml"/><Relationship Id="rId2" Type="http://schemas.openxmlformats.org/officeDocument/2006/relationships/vmlDrawing" Target="../drawings/vmlDrawing112.vml"/><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3" Type="http://schemas.openxmlformats.org/officeDocument/2006/relationships/comments" Target="../comments109.xml"/><Relationship Id="rId2" Type="http://schemas.openxmlformats.org/officeDocument/2006/relationships/vmlDrawing" Target="../drawings/vmlDrawing113.vml"/><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3" Type="http://schemas.openxmlformats.org/officeDocument/2006/relationships/comments" Target="../comments110.xml"/><Relationship Id="rId2" Type="http://schemas.openxmlformats.org/officeDocument/2006/relationships/vmlDrawing" Target="../drawings/vmlDrawing114.vml"/><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3" Type="http://schemas.openxmlformats.org/officeDocument/2006/relationships/comments" Target="../comments111.xml"/><Relationship Id="rId2" Type="http://schemas.openxmlformats.org/officeDocument/2006/relationships/vmlDrawing" Target="../drawings/vmlDrawing115.vml"/><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3" Type="http://schemas.openxmlformats.org/officeDocument/2006/relationships/comments" Target="../comments112.xml"/><Relationship Id="rId2" Type="http://schemas.openxmlformats.org/officeDocument/2006/relationships/vmlDrawing" Target="../drawings/vmlDrawing116.vml"/><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3" Type="http://schemas.openxmlformats.org/officeDocument/2006/relationships/comments" Target="../comments113.xml"/><Relationship Id="rId2" Type="http://schemas.openxmlformats.org/officeDocument/2006/relationships/vmlDrawing" Target="../drawings/vmlDrawing117.vml"/><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3" Type="http://schemas.openxmlformats.org/officeDocument/2006/relationships/comments" Target="../comments114.xml"/><Relationship Id="rId2" Type="http://schemas.openxmlformats.org/officeDocument/2006/relationships/vmlDrawing" Target="../drawings/vmlDrawing118.vml"/><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3" Type="http://schemas.openxmlformats.org/officeDocument/2006/relationships/comments" Target="../comments115.xml"/><Relationship Id="rId2" Type="http://schemas.openxmlformats.org/officeDocument/2006/relationships/vmlDrawing" Target="../drawings/vmlDrawing119.vml"/><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3" Type="http://schemas.openxmlformats.org/officeDocument/2006/relationships/comments" Target="../comments116.xml"/><Relationship Id="rId2" Type="http://schemas.openxmlformats.org/officeDocument/2006/relationships/vmlDrawing" Target="../drawings/vmlDrawing120.vml"/><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3" Type="http://schemas.openxmlformats.org/officeDocument/2006/relationships/comments" Target="../comments117.xml"/><Relationship Id="rId2" Type="http://schemas.openxmlformats.org/officeDocument/2006/relationships/vmlDrawing" Target="../drawings/vmlDrawing121.vml"/><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3" Type="http://schemas.openxmlformats.org/officeDocument/2006/relationships/comments" Target="../comments118.xml"/><Relationship Id="rId2" Type="http://schemas.openxmlformats.org/officeDocument/2006/relationships/vmlDrawing" Target="../drawings/vmlDrawing122.vml"/><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3" Type="http://schemas.openxmlformats.org/officeDocument/2006/relationships/comments" Target="../comments119.xml"/><Relationship Id="rId2" Type="http://schemas.openxmlformats.org/officeDocument/2006/relationships/vmlDrawing" Target="../drawings/vmlDrawing123.vml"/><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3" Type="http://schemas.openxmlformats.org/officeDocument/2006/relationships/comments" Target="../comments120.xml"/><Relationship Id="rId2" Type="http://schemas.openxmlformats.org/officeDocument/2006/relationships/vmlDrawing" Target="../drawings/vmlDrawing124.vml"/><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3" Type="http://schemas.openxmlformats.org/officeDocument/2006/relationships/comments" Target="../comments121.xml"/><Relationship Id="rId2" Type="http://schemas.openxmlformats.org/officeDocument/2006/relationships/vmlDrawing" Target="../drawings/vmlDrawing125.vml"/><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3" Type="http://schemas.openxmlformats.org/officeDocument/2006/relationships/comments" Target="../comments122.xml"/><Relationship Id="rId2" Type="http://schemas.openxmlformats.org/officeDocument/2006/relationships/vmlDrawing" Target="../drawings/vmlDrawing126.vml"/><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3" Type="http://schemas.openxmlformats.org/officeDocument/2006/relationships/comments" Target="../comments123.xml"/><Relationship Id="rId2" Type="http://schemas.openxmlformats.org/officeDocument/2006/relationships/vmlDrawing" Target="../drawings/vmlDrawing127.vml"/><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3" Type="http://schemas.openxmlformats.org/officeDocument/2006/relationships/comments" Target="../comments124.xml"/><Relationship Id="rId2" Type="http://schemas.openxmlformats.org/officeDocument/2006/relationships/vmlDrawing" Target="../drawings/vmlDrawing128.vml"/><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3" Type="http://schemas.openxmlformats.org/officeDocument/2006/relationships/comments" Target="../comments125.xml"/><Relationship Id="rId2" Type="http://schemas.openxmlformats.org/officeDocument/2006/relationships/vmlDrawing" Target="../drawings/vmlDrawing129.vml"/><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3" Type="http://schemas.openxmlformats.org/officeDocument/2006/relationships/comments" Target="../comments126.xml"/><Relationship Id="rId2" Type="http://schemas.openxmlformats.org/officeDocument/2006/relationships/vmlDrawing" Target="../drawings/vmlDrawing130.vml"/><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3" Type="http://schemas.openxmlformats.org/officeDocument/2006/relationships/comments" Target="../comments127.xml"/><Relationship Id="rId2" Type="http://schemas.openxmlformats.org/officeDocument/2006/relationships/vmlDrawing" Target="../drawings/vmlDrawing131.vml"/><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3" Type="http://schemas.openxmlformats.org/officeDocument/2006/relationships/comments" Target="../comments128.xml"/><Relationship Id="rId2" Type="http://schemas.openxmlformats.org/officeDocument/2006/relationships/vmlDrawing" Target="../drawings/vmlDrawing132.vml"/><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3" Type="http://schemas.openxmlformats.org/officeDocument/2006/relationships/comments" Target="../comments129.xml"/><Relationship Id="rId2" Type="http://schemas.openxmlformats.org/officeDocument/2006/relationships/vmlDrawing" Target="../drawings/vmlDrawing133.vml"/><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3" Type="http://schemas.openxmlformats.org/officeDocument/2006/relationships/comments" Target="../comments130.xml"/><Relationship Id="rId2" Type="http://schemas.openxmlformats.org/officeDocument/2006/relationships/vmlDrawing" Target="../drawings/vmlDrawing134.vml"/><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3" Type="http://schemas.openxmlformats.org/officeDocument/2006/relationships/comments" Target="../comments131.xml"/><Relationship Id="rId2" Type="http://schemas.openxmlformats.org/officeDocument/2006/relationships/vmlDrawing" Target="../drawings/vmlDrawing135.vml"/><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3" Type="http://schemas.openxmlformats.org/officeDocument/2006/relationships/comments" Target="../comments132.xml"/><Relationship Id="rId2" Type="http://schemas.openxmlformats.org/officeDocument/2006/relationships/vmlDrawing" Target="../drawings/vmlDrawing136.vml"/><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3" Type="http://schemas.openxmlformats.org/officeDocument/2006/relationships/comments" Target="../comments133.xml"/><Relationship Id="rId2" Type="http://schemas.openxmlformats.org/officeDocument/2006/relationships/vmlDrawing" Target="../drawings/vmlDrawing137.vml"/><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3" Type="http://schemas.openxmlformats.org/officeDocument/2006/relationships/comments" Target="../comments134.xml"/><Relationship Id="rId2" Type="http://schemas.openxmlformats.org/officeDocument/2006/relationships/vmlDrawing" Target="../drawings/vmlDrawing138.vml"/><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3" Type="http://schemas.openxmlformats.org/officeDocument/2006/relationships/comments" Target="../comments135.xml"/><Relationship Id="rId2" Type="http://schemas.openxmlformats.org/officeDocument/2006/relationships/vmlDrawing" Target="../drawings/vmlDrawing139.vml"/><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3" Type="http://schemas.openxmlformats.org/officeDocument/2006/relationships/comments" Target="../comments136.xml"/><Relationship Id="rId2" Type="http://schemas.openxmlformats.org/officeDocument/2006/relationships/vmlDrawing" Target="../drawings/vmlDrawing140.vml"/><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3" Type="http://schemas.openxmlformats.org/officeDocument/2006/relationships/comments" Target="../comments137.xml"/><Relationship Id="rId2" Type="http://schemas.openxmlformats.org/officeDocument/2006/relationships/vmlDrawing" Target="../drawings/vmlDrawing141.vml"/><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3" Type="http://schemas.openxmlformats.org/officeDocument/2006/relationships/comments" Target="../comments138.xml"/><Relationship Id="rId2" Type="http://schemas.openxmlformats.org/officeDocument/2006/relationships/vmlDrawing" Target="../drawings/vmlDrawing142.vml"/><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3" Type="http://schemas.openxmlformats.org/officeDocument/2006/relationships/comments" Target="../comments139.xml"/><Relationship Id="rId2" Type="http://schemas.openxmlformats.org/officeDocument/2006/relationships/vmlDrawing" Target="../drawings/vmlDrawing143.vml"/><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3" Type="http://schemas.openxmlformats.org/officeDocument/2006/relationships/comments" Target="../comments140.xml"/><Relationship Id="rId2" Type="http://schemas.openxmlformats.org/officeDocument/2006/relationships/vmlDrawing" Target="../drawings/vmlDrawing144.vml"/><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3" Type="http://schemas.openxmlformats.org/officeDocument/2006/relationships/comments" Target="../comments141.xml"/><Relationship Id="rId2" Type="http://schemas.openxmlformats.org/officeDocument/2006/relationships/vmlDrawing" Target="../drawings/vmlDrawing145.vml"/><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3" Type="http://schemas.openxmlformats.org/officeDocument/2006/relationships/comments" Target="../comments142.xml"/><Relationship Id="rId2" Type="http://schemas.openxmlformats.org/officeDocument/2006/relationships/vmlDrawing" Target="../drawings/vmlDrawing146.vml"/><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3" Type="http://schemas.openxmlformats.org/officeDocument/2006/relationships/comments" Target="../comments143.xml"/><Relationship Id="rId2" Type="http://schemas.openxmlformats.org/officeDocument/2006/relationships/vmlDrawing" Target="../drawings/vmlDrawing147.vml"/><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3" Type="http://schemas.openxmlformats.org/officeDocument/2006/relationships/comments" Target="../comments144.xml"/><Relationship Id="rId2" Type="http://schemas.openxmlformats.org/officeDocument/2006/relationships/vmlDrawing" Target="../drawings/vmlDrawing148.vml"/><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3" Type="http://schemas.openxmlformats.org/officeDocument/2006/relationships/comments" Target="../comments145.xml"/><Relationship Id="rId2" Type="http://schemas.openxmlformats.org/officeDocument/2006/relationships/vmlDrawing" Target="../drawings/vmlDrawing149.vml"/><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3" Type="http://schemas.openxmlformats.org/officeDocument/2006/relationships/comments" Target="../comments146.xml"/><Relationship Id="rId2" Type="http://schemas.openxmlformats.org/officeDocument/2006/relationships/vmlDrawing" Target="../drawings/vmlDrawing150.vml"/><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3" Type="http://schemas.openxmlformats.org/officeDocument/2006/relationships/comments" Target="../comments147.xml"/><Relationship Id="rId2" Type="http://schemas.openxmlformats.org/officeDocument/2006/relationships/vmlDrawing" Target="../drawings/vmlDrawing151.vml"/><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3" Type="http://schemas.openxmlformats.org/officeDocument/2006/relationships/comments" Target="../comments148.xml"/><Relationship Id="rId2" Type="http://schemas.openxmlformats.org/officeDocument/2006/relationships/vmlDrawing" Target="../drawings/vmlDrawing152.vml"/><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3" Type="http://schemas.openxmlformats.org/officeDocument/2006/relationships/comments" Target="../comments149.xml"/><Relationship Id="rId2" Type="http://schemas.openxmlformats.org/officeDocument/2006/relationships/vmlDrawing" Target="../drawings/vmlDrawing153.vml"/><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3" Type="http://schemas.openxmlformats.org/officeDocument/2006/relationships/comments" Target="../comments150.xml"/><Relationship Id="rId2" Type="http://schemas.openxmlformats.org/officeDocument/2006/relationships/vmlDrawing" Target="../drawings/vmlDrawing154.vml"/><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3" Type="http://schemas.openxmlformats.org/officeDocument/2006/relationships/comments" Target="../comments151.xml"/><Relationship Id="rId2" Type="http://schemas.openxmlformats.org/officeDocument/2006/relationships/vmlDrawing" Target="../drawings/vmlDrawing155.vml"/><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3" Type="http://schemas.openxmlformats.org/officeDocument/2006/relationships/comments" Target="../comments152.xml"/><Relationship Id="rId2" Type="http://schemas.openxmlformats.org/officeDocument/2006/relationships/vmlDrawing" Target="../drawings/vmlDrawing156.vml"/><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3" Type="http://schemas.openxmlformats.org/officeDocument/2006/relationships/comments" Target="../comments153.xml"/><Relationship Id="rId2" Type="http://schemas.openxmlformats.org/officeDocument/2006/relationships/vmlDrawing" Target="../drawings/vmlDrawing157.vml"/><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3" Type="http://schemas.openxmlformats.org/officeDocument/2006/relationships/comments" Target="../comments154.xml"/><Relationship Id="rId2" Type="http://schemas.openxmlformats.org/officeDocument/2006/relationships/vmlDrawing" Target="../drawings/vmlDrawing158.vml"/><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3" Type="http://schemas.openxmlformats.org/officeDocument/2006/relationships/comments" Target="../comments155.xml"/><Relationship Id="rId2" Type="http://schemas.openxmlformats.org/officeDocument/2006/relationships/vmlDrawing" Target="../drawings/vmlDrawing159.vml"/><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3" Type="http://schemas.openxmlformats.org/officeDocument/2006/relationships/comments" Target="../comments156.xml"/><Relationship Id="rId2" Type="http://schemas.openxmlformats.org/officeDocument/2006/relationships/vmlDrawing" Target="../drawings/vmlDrawing160.vml"/><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3" Type="http://schemas.openxmlformats.org/officeDocument/2006/relationships/comments" Target="../comments157.xml"/><Relationship Id="rId2" Type="http://schemas.openxmlformats.org/officeDocument/2006/relationships/vmlDrawing" Target="../drawings/vmlDrawing161.vml"/><Relationship Id="rId1" Type="http://schemas.openxmlformats.org/officeDocument/2006/relationships/printerSettings" Target="../printerSettings/printerSettings16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3:J103"/>
  <sheetViews>
    <sheetView tabSelected="1" topLeftCell="A53" zoomScale="91" zoomScaleNormal="91" workbookViewId="0">
      <selection activeCell="I58" sqref="I58"/>
    </sheetView>
  </sheetViews>
  <sheetFormatPr defaultRowHeight="18.75"/>
  <cols>
    <col min="1" max="1" width="10.7109375" style="73" customWidth="1"/>
    <col min="2" max="2" width="42.7109375" style="73" customWidth="1"/>
    <col min="3" max="3" width="12.7109375" style="73" customWidth="1"/>
    <col min="4" max="4" width="20.5703125" style="73" customWidth="1"/>
    <col min="5" max="5" width="24.28515625" style="73" customWidth="1"/>
    <col min="6" max="6" width="27.85546875" style="73" customWidth="1"/>
    <col min="7" max="7" width="9.140625" style="73"/>
    <col min="8" max="8" width="20.140625" style="73" bestFit="1" customWidth="1"/>
    <col min="9" max="9" width="21.42578125" style="73" bestFit="1" customWidth="1"/>
    <col min="10" max="10" width="22.85546875" style="73" bestFit="1" customWidth="1"/>
    <col min="11" max="16384" width="9.140625" style="73"/>
  </cols>
  <sheetData>
    <row r="3" spans="1:6">
      <c r="A3" s="289" t="s">
        <v>172</v>
      </c>
      <c r="B3" s="289"/>
      <c r="C3" s="289"/>
      <c r="D3" s="289"/>
      <c r="E3" s="289"/>
      <c r="F3" s="289"/>
    </row>
    <row r="4" spans="1:6">
      <c r="A4" s="289" t="s">
        <v>173</v>
      </c>
      <c r="B4" s="289"/>
      <c r="C4" s="289"/>
      <c r="D4" s="289"/>
      <c r="E4" s="289"/>
      <c r="F4" s="289"/>
    </row>
    <row r="7" spans="1:6">
      <c r="A7" s="82" t="s">
        <v>120</v>
      </c>
    </row>
    <row r="8" spans="1:6">
      <c r="A8" s="73" t="s">
        <v>121</v>
      </c>
    </row>
    <row r="9" spans="1:6">
      <c r="A9" s="73" t="s">
        <v>122</v>
      </c>
    </row>
    <row r="10" spans="1:6">
      <c r="A10" s="73" t="s">
        <v>123</v>
      </c>
    </row>
    <row r="12" spans="1:6" ht="128.25" customHeight="1">
      <c r="A12" s="273" t="s">
        <v>130</v>
      </c>
      <c r="B12" s="273"/>
      <c r="C12" s="273"/>
      <c r="D12" s="273"/>
      <c r="E12" s="273"/>
      <c r="F12" s="273"/>
    </row>
    <row r="13" spans="1:6">
      <c r="A13" s="85"/>
      <c r="B13" s="85"/>
      <c r="C13" s="85"/>
      <c r="D13" s="85"/>
      <c r="E13" s="85"/>
      <c r="F13" s="85"/>
    </row>
    <row r="14" spans="1:6" ht="14.25" customHeight="1">
      <c r="A14" s="273"/>
      <c r="B14" s="274"/>
      <c r="C14" s="274"/>
      <c r="D14" s="274"/>
      <c r="E14" s="274"/>
      <c r="F14" s="274"/>
    </row>
    <row r="16" spans="1:6" ht="52.5" customHeight="1">
      <c r="A16" s="277" t="s">
        <v>911</v>
      </c>
      <c r="B16" s="277"/>
      <c r="C16" s="277"/>
      <c r="D16" s="277"/>
      <c r="E16" s="277"/>
      <c r="F16" s="277"/>
    </row>
    <row r="18" spans="1:8">
      <c r="A18" s="275" t="s">
        <v>131</v>
      </c>
      <c r="B18" s="275"/>
      <c r="C18" s="275"/>
      <c r="D18" s="275"/>
      <c r="E18" s="275"/>
      <c r="F18" s="275"/>
    </row>
    <row r="21" spans="1:8" ht="75">
      <c r="A21" s="76" t="s">
        <v>124</v>
      </c>
      <c r="B21" s="77" t="s">
        <v>125</v>
      </c>
      <c r="C21" s="77" t="s">
        <v>126</v>
      </c>
      <c r="D21" s="77" t="s">
        <v>127</v>
      </c>
      <c r="E21" s="77" t="s">
        <v>128</v>
      </c>
      <c r="F21" s="77" t="s">
        <v>129</v>
      </c>
      <c r="G21" s="75"/>
      <c r="H21" s="75"/>
    </row>
    <row r="22" spans="1:8">
      <c r="A22" s="78">
        <v>1</v>
      </c>
      <c r="B22" s="79" t="s">
        <v>132</v>
      </c>
      <c r="C22" s="80">
        <v>2</v>
      </c>
      <c r="D22" s="142">
        <f>SUPERVISOR!C163</f>
        <v>5883.35</v>
      </c>
      <c r="E22" s="142">
        <f>C22*D22</f>
        <v>11766.7</v>
      </c>
      <c r="F22" s="142">
        <f>E22*60</f>
        <v>706002</v>
      </c>
    </row>
    <row r="23" spans="1:8">
      <c r="A23" s="78">
        <v>2</v>
      </c>
      <c r="B23" s="79" t="s">
        <v>133</v>
      </c>
      <c r="C23" s="80">
        <v>9</v>
      </c>
      <c r="D23" s="142">
        <f>ENCARREGADO!C163</f>
        <v>5187.26</v>
      </c>
      <c r="E23" s="142">
        <f t="shared" ref="E23" si="0">C23*D23</f>
        <v>46685.340000000004</v>
      </c>
      <c r="F23" s="142">
        <f t="shared" ref="F23" si="1">E23*60</f>
        <v>2801120.4000000004</v>
      </c>
    </row>
    <row r="24" spans="1:8">
      <c r="A24" s="78">
        <v>3</v>
      </c>
      <c r="B24" s="79" t="s">
        <v>134</v>
      </c>
      <c r="C24" s="80">
        <v>274</v>
      </c>
      <c r="D24" s="142">
        <f>F24/60/C24</f>
        <v>4016.6082481751982</v>
      </c>
      <c r="E24" s="142"/>
      <c r="F24" s="142">
        <f>LOCALIDADES!H223</f>
        <v>66033039.600000255</v>
      </c>
    </row>
    <row r="25" spans="1:8">
      <c r="A25" s="81"/>
      <c r="B25" s="81"/>
      <c r="C25" s="81"/>
      <c r="D25" s="81"/>
      <c r="E25" s="142"/>
      <c r="F25" s="142">
        <f>SUM(F22:F24)</f>
        <v>69540162.000000253</v>
      </c>
    </row>
    <row r="27" spans="1:8">
      <c r="A27" s="276" t="s">
        <v>135</v>
      </c>
      <c r="B27" s="276"/>
      <c r="C27" s="276"/>
      <c r="D27" s="276"/>
      <c r="E27" s="276"/>
      <c r="F27" s="276"/>
    </row>
    <row r="29" spans="1:8">
      <c r="B29" s="263" t="s">
        <v>136</v>
      </c>
      <c r="C29" s="263"/>
      <c r="D29" s="263"/>
      <c r="E29" s="264">
        <f>F25</f>
        <v>69540162.000000253</v>
      </c>
      <c r="F29" s="265"/>
    </row>
    <row r="30" spans="1:8" ht="45" customHeight="1">
      <c r="B30" s="269" t="s">
        <v>137</v>
      </c>
      <c r="C30" s="269"/>
      <c r="D30" s="269"/>
      <c r="E30" s="266">
        <f>ROUND((E29*15%),2)</f>
        <v>10431024.300000001</v>
      </c>
      <c r="F30" s="267"/>
    </row>
    <row r="31" spans="1:8">
      <c r="B31" s="263" t="s">
        <v>138</v>
      </c>
      <c r="C31" s="263"/>
      <c r="D31" s="263"/>
      <c r="E31" s="264">
        <f>ROUND((E29+E30),2)</f>
        <v>79971186.299999997</v>
      </c>
      <c r="F31" s="265"/>
    </row>
    <row r="33" spans="1:6">
      <c r="A33" s="82" t="s">
        <v>139</v>
      </c>
    </row>
    <row r="35" spans="1:6" ht="138" customHeight="1">
      <c r="A35" s="76" t="s">
        <v>124</v>
      </c>
      <c r="B35" s="77" t="s">
        <v>140</v>
      </c>
      <c r="C35" s="77" t="s">
        <v>126</v>
      </c>
      <c r="D35" s="77" t="s">
        <v>141</v>
      </c>
      <c r="E35" s="77" t="s">
        <v>142</v>
      </c>
      <c r="F35" s="77" t="s">
        <v>143</v>
      </c>
    </row>
    <row r="36" spans="1:6">
      <c r="A36" s="78">
        <v>4</v>
      </c>
      <c r="B36" s="83" t="s">
        <v>144</v>
      </c>
      <c r="C36" s="78">
        <v>2</v>
      </c>
      <c r="D36" s="78">
        <v>2000</v>
      </c>
      <c r="E36" s="143">
        <f>JARDINEIRO!C164</f>
        <v>151.24966666666666</v>
      </c>
      <c r="F36" s="144">
        <f>ROUND((D36*E36),2)</f>
        <v>302499.33</v>
      </c>
    </row>
    <row r="37" spans="1:6">
      <c r="A37" s="78">
        <v>7</v>
      </c>
      <c r="B37" s="83" t="s">
        <v>393</v>
      </c>
      <c r="C37" s="78">
        <v>2</v>
      </c>
      <c r="D37" s="78">
        <v>3800</v>
      </c>
      <c r="E37" s="143">
        <f>('OP. CAIXA D''AGUA'!C164+'ENG AMBIENT'!C164)/D37</f>
        <v>372.84789473684208</v>
      </c>
      <c r="F37" s="144">
        <f>ROUND((D37*E37),2)</f>
        <v>1416822</v>
      </c>
    </row>
    <row r="38" spans="1:6">
      <c r="A38" s="270" t="s">
        <v>196</v>
      </c>
      <c r="B38" s="271"/>
      <c r="C38" s="271"/>
      <c r="D38" s="271"/>
      <c r="E38" s="272"/>
      <c r="F38" s="144">
        <f>SUM(F36:F37)</f>
        <v>1719321.33</v>
      </c>
    </row>
    <row r="40" spans="1:6">
      <c r="A40" s="82" t="s">
        <v>145</v>
      </c>
    </row>
    <row r="42" spans="1:6" ht="93.75">
      <c r="A42" s="76" t="s">
        <v>124</v>
      </c>
      <c r="B42" s="77" t="s">
        <v>146</v>
      </c>
      <c r="C42" s="77" t="s">
        <v>147</v>
      </c>
      <c r="D42" s="77" t="s">
        <v>149</v>
      </c>
      <c r="E42" s="77" t="s">
        <v>148</v>
      </c>
      <c r="F42" s="77" t="s">
        <v>150</v>
      </c>
    </row>
    <row r="43" spans="1:6">
      <c r="A43" s="78">
        <v>5</v>
      </c>
      <c r="B43" s="81" t="s">
        <v>151</v>
      </c>
      <c r="C43" s="78">
        <v>8</v>
      </c>
      <c r="D43" s="145">
        <f>RECEPCIONISTA!C163</f>
        <v>4514.3900000000003</v>
      </c>
      <c r="E43" s="84">
        <f>C43*D43</f>
        <v>36115.120000000003</v>
      </c>
      <c r="F43" s="84">
        <f>E43*60</f>
        <v>2166907.2000000002</v>
      </c>
    </row>
    <row r="44" spans="1:6">
      <c r="A44" s="81"/>
      <c r="B44" s="81"/>
      <c r="C44" s="81"/>
      <c r="D44" s="81"/>
      <c r="E44" s="81"/>
      <c r="F44" s="84">
        <f>F43</f>
        <v>2166907.2000000002</v>
      </c>
    </row>
    <row r="46" spans="1:6">
      <c r="A46" s="82" t="s">
        <v>152</v>
      </c>
    </row>
    <row r="48" spans="1:6">
      <c r="A48" s="268" t="s">
        <v>153</v>
      </c>
      <c r="B48" s="268"/>
      <c r="C48" s="268"/>
      <c r="D48" s="268"/>
      <c r="E48" s="268" t="s">
        <v>154</v>
      </c>
      <c r="F48" s="268"/>
    </row>
    <row r="49" spans="1:10" ht="45" customHeight="1">
      <c r="A49" s="267" t="s">
        <v>155</v>
      </c>
      <c r="B49" s="267"/>
      <c r="C49" s="267"/>
      <c r="D49" s="267"/>
      <c r="E49" s="278">
        <f>MOTORISTA!C163</f>
        <v>5206.87</v>
      </c>
      <c r="F49" s="279"/>
    </row>
    <row r="50" spans="1:10" ht="45" customHeight="1">
      <c r="A50" s="280" t="s">
        <v>156</v>
      </c>
      <c r="B50" s="280"/>
      <c r="C50" s="280"/>
      <c r="D50" s="280"/>
      <c r="E50" s="281">
        <f>ROUND(((E49*50%)),2)</f>
        <v>2603.44</v>
      </c>
      <c r="F50" s="281"/>
    </row>
    <row r="51" spans="1:10" ht="45" customHeight="1">
      <c r="A51" s="280" t="s">
        <v>157</v>
      </c>
      <c r="B51" s="280"/>
      <c r="C51" s="280"/>
      <c r="D51" s="280"/>
      <c r="E51" s="278">
        <f>ROUND((E49+E50),2)</f>
        <v>7810.31</v>
      </c>
      <c r="F51" s="279"/>
    </row>
    <row r="52" spans="1:10" ht="45" customHeight="1">
      <c r="A52" s="280" t="s">
        <v>158</v>
      </c>
      <c r="B52" s="280"/>
      <c r="C52" s="280"/>
      <c r="D52" s="280"/>
      <c r="E52" s="281">
        <f>ROUND((E51*10),2)</f>
        <v>78103.100000000006</v>
      </c>
      <c r="F52" s="281"/>
    </row>
    <row r="53" spans="1:10" ht="45" customHeight="1">
      <c r="A53" s="280" t="s">
        <v>914</v>
      </c>
      <c r="B53" s="280"/>
      <c r="C53" s="280"/>
      <c r="D53" s="280"/>
      <c r="E53" s="281">
        <f>391.72*60</f>
        <v>23503.200000000001</v>
      </c>
      <c r="F53" s="281"/>
    </row>
    <row r="54" spans="1:10" ht="45" customHeight="1">
      <c r="A54" s="280" t="s">
        <v>287</v>
      </c>
      <c r="B54" s="280"/>
      <c r="C54" s="280"/>
      <c r="D54" s="280"/>
      <c r="E54" s="283">
        <f>ROUND((E52+E53),2)</f>
        <v>101606.3</v>
      </c>
      <c r="F54" s="267"/>
    </row>
    <row r="55" spans="1:10">
      <c r="A55" s="280" t="s">
        <v>288</v>
      </c>
      <c r="B55" s="280"/>
      <c r="C55" s="284"/>
      <c r="D55" s="280"/>
      <c r="E55" s="283">
        <f>E54*60</f>
        <v>6096378</v>
      </c>
      <c r="F55" s="267"/>
    </row>
    <row r="56" spans="1:10">
      <c r="A56" s="155"/>
      <c r="B56" s="155"/>
      <c r="C56" s="155"/>
      <c r="D56" s="155"/>
      <c r="E56" s="158"/>
      <c r="F56" s="75"/>
    </row>
    <row r="57" spans="1:10">
      <c r="A57" s="285" t="s">
        <v>391</v>
      </c>
      <c r="B57" s="285"/>
      <c r="C57" s="285"/>
      <c r="D57" s="285"/>
      <c r="E57" s="285"/>
      <c r="F57" s="285"/>
    </row>
    <row r="58" spans="1:10" ht="18.75" customHeight="1">
      <c r="A58" s="287" t="s">
        <v>620</v>
      </c>
      <c r="B58" s="287"/>
      <c r="C58" s="287"/>
      <c r="D58" s="287"/>
      <c r="E58" s="287"/>
      <c r="F58" s="262">
        <f>E31</f>
        <v>79971186.299999997</v>
      </c>
    </row>
    <row r="59" spans="1:10" ht="18.75" customHeight="1">
      <c r="A59" s="287" t="s">
        <v>621</v>
      </c>
      <c r="B59" s="287"/>
      <c r="C59" s="287"/>
      <c r="D59" s="287"/>
      <c r="E59" s="287"/>
      <c r="F59" s="256">
        <f>F38</f>
        <v>1719321.33</v>
      </c>
    </row>
    <row r="60" spans="1:10" ht="18.75" customHeight="1">
      <c r="A60" s="287" t="s">
        <v>622</v>
      </c>
      <c r="B60" s="287"/>
      <c r="C60" s="287"/>
      <c r="D60" s="287"/>
      <c r="E60" s="287"/>
      <c r="F60" s="147">
        <f>F44</f>
        <v>2166907.2000000002</v>
      </c>
    </row>
    <row r="61" spans="1:10" ht="18.75" customHeight="1">
      <c r="A61" s="287" t="s">
        <v>152</v>
      </c>
      <c r="B61" s="287"/>
      <c r="C61" s="287"/>
      <c r="D61" s="287"/>
      <c r="E61" s="287"/>
      <c r="F61" s="162">
        <f>E55</f>
        <v>6096378</v>
      </c>
    </row>
    <row r="62" spans="1:10">
      <c r="A62" s="286" t="s">
        <v>392</v>
      </c>
      <c r="B62" s="286"/>
      <c r="C62" s="286"/>
      <c r="D62" s="286"/>
      <c r="E62" s="286"/>
      <c r="F62" s="385">
        <f>SUM(F58:F61)</f>
        <v>89953792.829999998</v>
      </c>
      <c r="H62" s="181">
        <f>F62/60</f>
        <v>1499229.8805</v>
      </c>
      <c r="I62" s="181">
        <f>H62*12</f>
        <v>17990758.566</v>
      </c>
      <c r="J62" s="181">
        <f>H62*60</f>
        <v>89953792.829999998</v>
      </c>
    </row>
    <row r="63" spans="1:10">
      <c r="A63" s="161"/>
      <c r="B63" s="161"/>
      <c r="C63" s="161"/>
      <c r="D63" s="161"/>
      <c r="E63" s="159"/>
      <c r="F63" s="160"/>
    </row>
    <row r="64" spans="1:10" ht="97.5" customHeight="1">
      <c r="A64" s="291" t="s">
        <v>159</v>
      </c>
      <c r="B64" s="292"/>
      <c r="C64" s="292"/>
      <c r="D64" s="292"/>
      <c r="E64" s="292"/>
      <c r="F64" s="292"/>
    </row>
    <row r="65" spans="1:8" ht="32.25" customHeight="1">
      <c r="A65" s="282" t="s">
        <v>160</v>
      </c>
      <c r="B65" s="282"/>
      <c r="C65" s="282"/>
      <c r="D65" s="282"/>
      <c r="E65" s="282"/>
      <c r="F65" s="282"/>
      <c r="H65" s="181"/>
    </row>
    <row r="66" spans="1:8" ht="67.5" customHeight="1">
      <c r="A66" s="291" t="s">
        <v>161</v>
      </c>
      <c r="B66" s="291"/>
      <c r="C66" s="291"/>
      <c r="D66" s="291"/>
      <c r="E66" s="291"/>
      <c r="F66" s="291"/>
    </row>
    <row r="67" spans="1:8" ht="45" customHeight="1">
      <c r="A67" s="282" t="s">
        <v>162</v>
      </c>
      <c r="B67" s="282"/>
      <c r="C67" s="282"/>
      <c r="D67" s="282"/>
      <c r="E67" s="282"/>
      <c r="F67" s="282"/>
    </row>
    <row r="68" spans="1:8" ht="41.25" customHeight="1">
      <c r="A68" s="282" t="s">
        <v>163</v>
      </c>
      <c r="B68" s="282"/>
      <c r="C68" s="282"/>
      <c r="D68" s="282"/>
      <c r="E68" s="282"/>
      <c r="F68" s="282"/>
    </row>
    <row r="69" spans="1:8" ht="115.5" customHeight="1">
      <c r="A69" s="282" t="s">
        <v>623</v>
      </c>
      <c r="B69" s="282"/>
      <c r="C69" s="282"/>
      <c r="D69" s="282"/>
      <c r="E69" s="282"/>
      <c r="F69" s="282"/>
    </row>
    <row r="70" spans="1:8" ht="54" customHeight="1">
      <c r="A70" s="291" t="s">
        <v>164</v>
      </c>
      <c r="B70" s="291"/>
      <c r="C70" s="291"/>
      <c r="D70" s="291"/>
      <c r="E70" s="291"/>
      <c r="F70" s="291"/>
    </row>
    <row r="71" spans="1:8" ht="72.75" customHeight="1">
      <c r="A71" s="291" t="s">
        <v>904</v>
      </c>
      <c r="B71" s="291"/>
      <c r="C71" s="291"/>
      <c r="D71" s="291"/>
      <c r="E71" s="291"/>
      <c r="F71" s="291"/>
    </row>
    <row r="72" spans="1:8" ht="104.25" customHeight="1">
      <c r="A72" s="291" t="s">
        <v>905</v>
      </c>
      <c r="B72" s="291"/>
      <c r="C72" s="291"/>
      <c r="D72" s="291"/>
      <c r="E72" s="291"/>
      <c r="F72" s="291"/>
    </row>
    <row r="73" spans="1:8" ht="59.25" customHeight="1">
      <c r="A73" s="282" t="s">
        <v>165</v>
      </c>
      <c r="B73" s="282"/>
      <c r="C73" s="282"/>
      <c r="D73" s="282"/>
      <c r="E73" s="282"/>
      <c r="F73" s="282"/>
    </row>
    <row r="75" spans="1:8">
      <c r="A75" s="72" t="s">
        <v>166</v>
      </c>
    </row>
    <row r="77" spans="1:8">
      <c r="A77" s="73" t="s">
        <v>906</v>
      </c>
    </row>
    <row r="78" spans="1:8">
      <c r="A78" s="73" t="s">
        <v>167</v>
      </c>
      <c r="B78" s="73" t="s">
        <v>907</v>
      </c>
    </row>
    <row r="79" spans="1:8">
      <c r="B79" s="74"/>
    </row>
    <row r="80" spans="1:8">
      <c r="A80" s="73" t="s">
        <v>908</v>
      </c>
    </row>
    <row r="81" spans="1:6">
      <c r="A81" s="73" t="s">
        <v>909</v>
      </c>
    </row>
    <row r="82" spans="1:6">
      <c r="A82" s="73" t="s">
        <v>910</v>
      </c>
    </row>
    <row r="83" spans="1:6">
      <c r="A83" s="73" t="s">
        <v>168</v>
      </c>
    </row>
    <row r="86" spans="1:6">
      <c r="A86" s="72" t="s">
        <v>169</v>
      </c>
    </row>
    <row r="88" spans="1:6">
      <c r="A88" s="73" t="s">
        <v>912</v>
      </c>
    </row>
    <row r="89" spans="1:6">
      <c r="A89" s="73" t="s">
        <v>170</v>
      </c>
    </row>
    <row r="92" spans="1:6" ht="39" customHeight="1">
      <c r="A92" s="290"/>
      <c r="B92" s="290"/>
      <c r="C92" s="290"/>
      <c r="D92" s="290"/>
      <c r="E92" s="290"/>
      <c r="F92" s="290"/>
    </row>
    <row r="94" spans="1:6">
      <c r="E94" s="73" t="s">
        <v>171</v>
      </c>
    </row>
    <row r="95" spans="1:6">
      <c r="A95" s="73" t="s">
        <v>913</v>
      </c>
    </row>
    <row r="100" spans="2:5">
      <c r="B100" s="288"/>
      <c r="C100" s="288"/>
      <c r="D100" s="288"/>
      <c r="E100" s="288"/>
    </row>
    <row r="101" spans="2:5">
      <c r="B101" s="288"/>
      <c r="C101" s="288"/>
      <c r="D101" s="288"/>
      <c r="E101" s="288"/>
    </row>
    <row r="102" spans="2:5">
      <c r="B102" s="288"/>
      <c r="C102" s="288"/>
      <c r="D102" s="288"/>
      <c r="E102" s="288"/>
    </row>
    <row r="103" spans="2:5">
      <c r="B103" s="288"/>
      <c r="C103" s="288"/>
      <c r="D103" s="288"/>
      <c r="E103" s="288"/>
    </row>
  </sheetData>
  <sheetProtection selectLockedCells="1" selectUnlockedCells="1"/>
  <mergeCells count="51">
    <mergeCell ref="B101:E101"/>
    <mergeCell ref="B102:E102"/>
    <mergeCell ref="B103:E103"/>
    <mergeCell ref="A3:F3"/>
    <mergeCell ref="A4:F4"/>
    <mergeCell ref="A92:F92"/>
    <mergeCell ref="B100:E100"/>
    <mergeCell ref="A69:F69"/>
    <mergeCell ref="A70:F70"/>
    <mergeCell ref="A71:F71"/>
    <mergeCell ref="A72:F72"/>
    <mergeCell ref="A73:F73"/>
    <mergeCell ref="A64:F64"/>
    <mergeCell ref="A65:F65"/>
    <mergeCell ref="A66:F66"/>
    <mergeCell ref="A67:F67"/>
    <mergeCell ref="A68:F68"/>
    <mergeCell ref="A52:D52"/>
    <mergeCell ref="E52:F52"/>
    <mergeCell ref="A53:D53"/>
    <mergeCell ref="E53:F53"/>
    <mergeCell ref="A54:D54"/>
    <mergeCell ref="E54:F54"/>
    <mergeCell ref="A55:D55"/>
    <mergeCell ref="E55:F55"/>
    <mergeCell ref="A57:F57"/>
    <mergeCell ref="A62:E62"/>
    <mergeCell ref="A58:E58"/>
    <mergeCell ref="A59:E59"/>
    <mergeCell ref="A60:E60"/>
    <mergeCell ref="A61:E61"/>
    <mergeCell ref="A49:D49"/>
    <mergeCell ref="E49:F49"/>
    <mergeCell ref="A50:D50"/>
    <mergeCell ref="E50:F50"/>
    <mergeCell ref="A51:D51"/>
    <mergeCell ref="E51:F51"/>
    <mergeCell ref="A12:F12"/>
    <mergeCell ref="A14:F14"/>
    <mergeCell ref="A18:F18"/>
    <mergeCell ref="A27:F27"/>
    <mergeCell ref="B29:D29"/>
    <mergeCell ref="A16:F16"/>
    <mergeCell ref="B31:D31"/>
    <mergeCell ref="E29:F29"/>
    <mergeCell ref="E30:F30"/>
    <mergeCell ref="E31:F31"/>
    <mergeCell ref="A48:D48"/>
    <mergeCell ref="E48:F48"/>
    <mergeCell ref="B30:D30"/>
    <mergeCell ref="A38:E38"/>
  </mergeCells>
  <pageMargins left="0.51181102362204722" right="0.51181102362204722" top="1.6535433070866143" bottom="0.78740157480314965" header="0.31496062992125984" footer="0.31496062992125984"/>
  <pageSetup paperSize="9" scale="66" fitToHeight="0" orientation="portrait" r:id="rId1"/>
  <headerFooter differentOddEven="1" scaleWithDoc="0" alignWithMargins="0">
    <oddHeader>&amp;RPLANILHA LANCE AMAZONIA</oddHeader>
    <oddFooter>Página &amp;P&amp;RPLANILHA LANCE AMAZONIA</oddFooter>
  </headerFooter>
  <rowBreaks count="3" manualBreakCount="3">
    <brk id="32" max="5" man="1"/>
    <brk id="62" max="5" man="1"/>
    <brk id="85" max="5" man="1"/>
  </rowBreaks>
  <colBreaks count="1" manualBreakCount="1">
    <brk id="7" max="1048575" man="1"/>
  </col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pageSetUpPr fitToPage="1"/>
  </sheetPr>
  <dimension ref="A11:H225"/>
  <sheetViews>
    <sheetView topLeftCell="B49" zoomScale="87" zoomScaleNormal="87" workbookViewId="0">
      <selection activeCell="F55" sqref="F55"/>
    </sheetView>
  </sheetViews>
  <sheetFormatPr defaultRowHeight="15"/>
  <cols>
    <col min="1" max="1" width="15.5703125" style="148" customWidth="1"/>
    <col min="2" max="2" width="9.140625" style="148"/>
    <col min="3" max="3" width="7.28515625" style="148" customWidth="1"/>
    <col min="4" max="4" width="60.42578125" style="148" customWidth="1"/>
    <col min="5" max="5" width="21.42578125" style="150" customWidth="1"/>
    <col min="6" max="6" width="23.7109375" style="148" customWidth="1"/>
    <col min="7" max="7" width="22.42578125" style="148" customWidth="1"/>
    <col min="8" max="8" width="26" style="148" customWidth="1"/>
    <col min="9" max="16384" width="9.140625" style="148"/>
  </cols>
  <sheetData>
    <row r="11" spans="1:8" ht="45" customHeight="1">
      <c r="A11" s="293" t="s">
        <v>687</v>
      </c>
      <c r="B11" s="293"/>
      <c r="C11" s="293"/>
      <c r="D11" s="293"/>
      <c r="E11" s="293"/>
      <c r="F11" s="293"/>
      <c r="G11" s="293"/>
      <c r="H11" s="293"/>
    </row>
    <row r="13" spans="1:8" ht="53.25" customHeight="1">
      <c r="A13" s="151" t="s">
        <v>189</v>
      </c>
      <c r="B13" s="151" t="s">
        <v>188</v>
      </c>
      <c r="C13" s="151"/>
      <c r="D13" s="152" t="s">
        <v>194</v>
      </c>
      <c r="E13" s="153" t="s">
        <v>174</v>
      </c>
      <c r="F13" s="154" t="s">
        <v>195</v>
      </c>
      <c r="G13" s="154" t="s">
        <v>196</v>
      </c>
      <c r="H13" s="154" t="s">
        <v>197</v>
      </c>
    </row>
    <row r="14" spans="1:8" s="149" customFormat="1" ht="24.95" customHeight="1">
      <c r="A14" s="295" t="s">
        <v>193</v>
      </c>
      <c r="B14" s="210">
        <v>1</v>
      </c>
      <c r="C14" s="294">
        <v>1</v>
      </c>
      <c r="D14" s="214" t="s">
        <v>720</v>
      </c>
      <c r="E14" s="212">
        <v>2</v>
      </c>
      <c r="F14" s="213">
        <f>'1-BELEM'!C163</f>
        <v>4108.8900000000003</v>
      </c>
      <c r="G14" s="213">
        <f>E14*F14</f>
        <v>8217.7800000000007</v>
      </c>
      <c r="H14" s="213">
        <f>G14*60</f>
        <v>493066.80000000005</v>
      </c>
    </row>
    <row r="15" spans="1:8" s="149" customFormat="1" ht="24.95" customHeight="1">
      <c r="A15" s="295"/>
      <c r="B15" s="210">
        <v>2</v>
      </c>
      <c r="C15" s="294"/>
      <c r="D15" s="214" t="s">
        <v>823</v>
      </c>
      <c r="E15" s="212">
        <v>5</v>
      </c>
      <c r="F15" s="213">
        <f>F14</f>
        <v>4108.8900000000003</v>
      </c>
      <c r="G15" s="213">
        <f t="shared" ref="G15:G82" si="0">E15*F15</f>
        <v>20544.45</v>
      </c>
      <c r="H15" s="213">
        <f t="shared" ref="H15:H82" si="1">G15*60</f>
        <v>1232667</v>
      </c>
    </row>
    <row r="16" spans="1:8" s="149" customFormat="1" ht="24.95" customHeight="1">
      <c r="A16" s="295"/>
      <c r="B16" s="210">
        <v>3</v>
      </c>
      <c r="C16" s="294"/>
      <c r="D16" s="214" t="s">
        <v>832</v>
      </c>
      <c r="E16" s="212">
        <v>4</v>
      </c>
      <c r="F16" s="213">
        <f>F14</f>
        <v>4108.8900000000003</v>
      </c>
      <c r="G16" s="213">
        <f t="shared" si="0"/>
        <v>16435.560000000001</v>
      </c>
      <c r="H16" s="213">
        <f t="shared" si="1"/>
        <v>986133.60000000009</v>
      </c>
    </row>
    <row r="17" spans="1:8" s="149" customFormat="1" ht="24.95" customHeight="1">
      <c r="A17" s="295"/>
      <c r="B17" s="210">
        <v>4</v>
      </c>
      <c r="C17" s="294"/>
      <c r="D17" s="214" t="s">
        <v>835</v>
      </c>
      <c r="E17" s="212">
        <v>2</v>
      </c>
      <c r="F17" s="213">
        <f>F14</f>
        <v>4108.8900000000003</v>
      </c>
      <c r="G17" s="213">
        <f t="shared" si="0"/>
        <v>8217.7800000000007</v>
      </c>
      <c r="H17" s="213">
        <f t="shared" si="1"/>
        <v>493066.80000000005</v>
      </c>
    </row>
    <row r="18" spans="1:8" s="149" customFormat="1" ht="47.25" customHeight="1">
      <c r="A18" s="295"/>
      <c r="B18" s="210">
        <v>5</v>
      </c>
      <c r="C18" s="294"/>
      <c r="D18" s="214" t="s">
        <v>184</v>
      </c>
      <c r="E18" s="212">
        <v>1</v>
      </c>
      <c r="F18" s="213">
        <f>F14</f>
        <v>4108.8900000000003</v>
      </c>
      <c r="G18" s="213">
        <f t="shared" si="0"/>
        <v>4108.8900000000003</v>
      </c>
      <c r="H18" s="213">
        <f t="shared" si="1"/>
        <v>246533.40000000002</v>
      </c>
    </row>
    <row r="19" spans="1:8" s="149" customFormat="1" ht="39.75" customHeight="1">
      <c r="A19" s="295"/>
      <c r="B19" s="210">
        <v>6</v>
      </c>
      <c r="C19" s="294"/>
      <c r="D19" s="214" t="s">
        <v>874</v>
      </c>
      <c r="E19" s="212">
        <v>1</v>
      </c>
      <c r="F19" s="213">
        <f>F14</f>
        <v>4108.8900000000003</v>
      </c>
      <c r="G19" s="213">
        <f t="shared" si="0"/>
        <v>4108.8900000000003</v>
      </c>
      <c r="H19" s="213">
        <f t="shared" si="1"/>
        <v>246533.40000000002</v>
      </c>
    </row>
    <row r="20" spans="1:8" s="149" customFormat="1" ht="24.95" customHeight="1">
      <c r="A20" s="295"/>
      <c r="B20" s="210">
        <v>7</v>
      </c>
      <c r="C20" s="294"/>
      <c r="D20" s="214" t="s">
        <v>875</v>
      </c>
      <c r="E20" s="212">
        <v>1</v>
      </c>
      <c r="F20" s="213">
        <f>F14</f>
        <v>4108.8900000000003</v>
      </c>
      <c r="G20" s="213">
        <f t="shared" si="0"/>
        <v>4108.8900000000003</v>
      </c>
      <c r="H20" s="213">
        <f t="shared" si="1"/>
        <v>246533.40000000002</v>
      </c>
    </row>
    <row r="21" spans="1:8" s="149" customFormat="1" ht="45.75" customHeight="1">
      <c r="A21" s="295"/>
      <c r="B21" s="210">
        <v>8</v>
      </c>
      <c r="C21" s="294"/>
      <c r="D21" s="214" t="s">
        <v>876</v>
      </c>
      <c r="E21" s="212">
        <v>1</v>
      </c>
      <c r="F21" s="213">
        <f>F14</f>
        <v>4108.8900000000003</v>
      </c>
      <c r="G21" s="213">
        <f t="shared" si="0"/>
        <v>4108.8900000000003</v>
      </c>
      <c r="H21" s="213">
        <f t="shared" si="1"/>
        <v>246533.40000000002</v>
      </c>
    </row>
    <row r="22" spans="1:8" s="149" customFormat="1" ht="24.95" customHeight="1">
      <c r="A22" s="295"/>
      <c r="B22" s="210">
        <v>9</v>
      </c>
      <c r="C22" s="294"/>
      <c r="D22" s="214" t="s">
        <v>877</v>
      </c>
      <c r="E22" s="212">
        <v>1</v>
      </c>
      <c r="F22" s="213">
        <f>F14</f>
        <v>4108.8900000000003</v>
      </c>
      <c r="G22" s="213">
        <f t="shared" si="0"/>
        <v>4108.8900000000003</v>
      </c>
      <c r="H22" s="213">
        <f t="shared" si="1"/>
        <v>246533.40000000002</v>
      </c>
    </row>
    <row r="23" spans="1:8" s="149" customFormat="1" ht="43.5" customHeight="1">
      <c r="A23" s="295"/>
      <c r="B23" s="210">
        <v>10</v>
      </c>
      <c r="C23" s="294"/>
      <c r="D23" s="214" t="s">
        <v>878</v>
      </c>
      <c r="E23" s="212">
        <v>1</v>
      </c>
      <c r="F23" s="213">
        <f>F14</f>
        <v>4108.8900000000003</v>
      </c>
      <c r="G23" s="213">
        <f t="shared" si="0"/>
        <v>4108.8900000000003</v>
      </c>
      <c r="H23" s="213">
        <f t="shared" si="1"/>
        <v>246533.40000000002</v>
      </c>
    </row>
    <row r="24" spans="1:8" s="149" customFormat="1" ht="37.5" customHeight="1">
      <c r="A24" s="295"/>
      <c r="B24" s="210">
        <v>11</v>
      </c>
      <c r="C24" s="294"/>
      <c r="D24" s="214" t="s">
        <v>186</v>
      </c>
      <c r="E24" s="212">
        <v>1</v>
      </c>
      <c r="F24" s="213">
        <f>F14</f>
        <v>4108.8900000000003</v>
      </c>
      <c r="G24" s="213">
        <f t="shared" si="0"/>
        <v>4108.8900000000003</v>
      </c>
      <c r="H24" s="213">
        <f t="shared" si="1"/>
        <v>246533.40000000002</v>
      </c>
    </row>
    <row r="25" spans="1:8" s="149" customFormat="1" ht="24.95" customHeight="1">
      <c r="A25" s="295"/>
      <c r="B25" s="210">
        <v>12</v>
      </c>
      <c r="C25" s="294"/>
      <c r="D25" s="214" t="s">
        <v>879</v>
      </c>
      <c r="E25" s="212">
        <v>1</v>
      </c>
      <c r="F25" s="213">
        <f>F14</f>
        <v>4108.8900000000003</v>
      </c>
      <c r="G25" s="213">
        <f t="shared" si="0"/>
        <v>4108.8900000000003</v>
      </c>
      <c r="H25" s="213">
        <f t="shared" si="1"/>
        <v>246533.40000000002</v>
      </c>
    </row>
    <row r="26" spans="1:8" s="149" customFormat="1" ht="24.95" customHeight="1">
      <c r="A26" s="295"/>
      <c r="B26" s="210">
        <v>13</v>
      </c>
      <c r="C26" s="294"/>
      <c r="D26" s="214" t="s">
        <v>785</v>
      </c>
      <c r="E26" s="212">
        <v>2</v>
      </c>
      <c r="F26" s="213">
        <f>F14</f>
        <v>4108.8900000000003</v>
      </c>
      <c r="G26" s="213">
        <f>E26*F26</f>
        <v>8217.7800000000007</v>
      </c>
      <c r="H26" s="213">
        <f>G26*60</f>
        <v>493066.80000000005</v>
      </c>
    </row>
    <row r="27" spans="1:8" s="149" customFormat="1" ht="24.95" customHeight="1">
      <c r="A27" s="295"/>
      <c r="B27" s="210">
        <v>14</v>
      </c>
      <c r="C27" s="294"/>
      <c r="D27" s="214" t="s">
        <v>797</v>
      </c>
      <c r="E27" s="212">
        <v>2</v>
      </c>
      <c r="F27" s="213">
        <f>F14</f>
        <v>4108.8900000000003</v>
      </c>
      <c r="G27" s="213">
        <f>E27*F27</f>
        <v>8217.7800000000007</v>
      </c>
      <c r="H27" s="213">
        <f>G27*60</f>
        <v>493066.80000000005</v>
      </c>
    </row>
    <row r="28" spans="1:8" s="149" customFormat="1" ht="47.25" customHeight="1">
      <c r="A28" s="295"/>
      <c r="B28" s="210">
        <v>15</v>
      </c>
      <c r="C28" s="294"/>
      <c r="D28" s="214" t="s">
        <v>880</v>
      </c>
      <c r="E28" s="212">
        <v>1</v>
      </c>
      <c r="F28" s="213">
        <f>F14</f>
        <v>4108.8900000000003</v>
      </c>
      <c r="G28" s="213">
        <f t="shared" si="0"/>
        <v>4108.8900000000003</v>
      </c>
      <c r="H28" s="213">
        <f t="shared" si="1"/>
        <v>246533.40000000002</v>
      </c>
    </row>
    <row r="29" spans="1:8" s="149" customFormat="1" ht="42.75" customHeight="1">
      <c r="A29" s="295"/>
      <c r="B29" s="210">
        <v>16</v>
      </c>
      <c r="C29" s="294"/>
      <c r="D29" s="214" t="s">
        <v>881</v>
      </c>
      <c r="E29" s="212">
        <v>1</v>
      </c>
      <c r="F29" s="213">
        <f>F14</f>
        <v>4108.8900000000003</v>
      </c>
      <c r="G29" s="213">
        <f t="shared" si="0"/>
        <v>4108.8900000000003</v>
      </c>
      <c r="H29" s="213">
        <f t="shared" si="1"/>
        <v>246533.40000000002</v>
      </c>
    </row>
    <row r="30" spans="1:8" s="149" customFormat="1" ht="54" customHeight="1">
      <c r="A30" s="295"/>
      <c r="B30" s="210">
        <v>17</v>
      </c>
      <c r="C30" s="294"/>
      <c r="D30" s="214" t="s">
        <v>185</v>
      </c>
      <c r="E30" s="212">
        <v>1</v>
      </c>
      <c r="F30" s="213">
        <f>F14</f>
        <v>4108.8900000000003</v>
      </c>
      <c r="G30" s="213">
        <f t="shared" si="0"/>
        <v>4108.8900000000003</v>
      </c>
      <c r="H30" s="213">
        <f t="shared" si="1"/>
        <v>246533.40000000002</v>
      </c>
    </row>
    <row r="31" spans="1:8" s="149" customFormat="1" ht="48.75" customHeight="1">
      <c r="A31" s="295"/>
      <c r="B31" s="210">
        <v>18</v>
      </c>
      <c r="C31" s="294"/>
      <c r="D31" s="214" t="s">
        <v>882</v>
      </c>
      <c r="E31" s="212">
        <v>1</v>
      </c>
      <c r="F31" s="213">
        <f>F14</f>
        <v>4108.8900000000003</v>
      </c>
      <c r="G31" s="213">
        <f t="shared" si="0"/>
        <v>4108.8900000000003</v>
      </c>
      <c r="H31" s="213">
        <f t="shared" si="1"/>
        <v>246533.40000000002</v>
      </c>
    </row>
    <row r="32" spans="1:8" s="149" customFormat="1" ht="24.95" customHeight="1">
      <c r="A32" s="295"/>
      <c r="B32" s="210">
        <v>19</v>
      </c>
      <c r="C32" s="294"/>
      <c r="D32" s="214" t="s">
        <v>883</v>
      </c>
      <c r="E32" s="212">
        <v>1</v>
      </c>
      <c r="F32" s="213">
        <f>F14</f>
        <v>4108.8900000000003</v>
      </c>
      <c r="G32" s="213">
        <f t="shared" si="0"/>
        <v>4108.8900000000003</v>
      </c>
      <c r="H32" s="213">
        <f t="shared" si="1"/>
        <v>246533.40000000002</v>
      </c>
    </row>
    <row r="33" spans="1:8" s="149" customFormat="1" ht="24.95" customHeight="1">
      <c r="A33" s="295"/>
      <c r="B33" s="210">
        <v>20</v>
      </c>
      <c r="C33" s="294"/>
      <c r="D33" s="214" t="s">
        <v>884</v>
      </c>
      <c r="E33" s="212">
        <v>1</v>
      </c>
      <c r="F33" s="213">
        <f>F14</f>
        <v>4108.8900000000003</v>
      </c>
      <c r="G33" s="213">
        <f t="shared" si="0"/>
        <v>4108.8900000000003</v>
      </c>
      <c r="H33" s="213">
        <f t="shared" si="1"/>
        <v>246533.40000000002</v>
      </c>
    </row>
    <row r="34" spans="1:8" s="149" customFormat="1" ht="24.95" customHeight="1">
      <c r="A34" s="295"/>
      <c r="B34" s="210">
        <v>21</v>
      </c>
      <c r="C34" s="294"/>
      <c r="D34" s="214" t="s">
        <v>885</v>
      </c>
      <c r="E34" s="212">
        <v>1</v>
      </c>
      <c r="F34" s="213">
        <f>F14</f>
        <v>4108.8900000000003</v>
      </c>
      <c r="G34" s="213">
        <f t="shared" si="0"/>
        <v>4108.8900000000003</v>
      </c>
      <c r="H34" s="213">
        <f t="shared" si="1"/>
        <v>246533.40000000002</v>
      </c>
    </row>
    <row r="35" spans="1:8" s="149" customFormat="1" ht="48" customHeight="1">
      <c r="A35" s="295"/>
      <c r="B35" s="210">
        <v>22</v>
      </c>
      <c r="C35" s="294"/>
      <c r="D35" s="214" t="s">
        <v>886</v>
      </c>
      <c r="E35" s="212">
        <v>1</v>
      </c>
      <c r="F35" s="213">
        <f>F14</f>
        <v>4108.8900000000003</v>
      </c>
      <c r="G35" s="213">
        <f t="shared" si="0"/>
        <v>4108.8900000000003</v>
      </c>
      <c r="H35" s="213">
        <f t="shared" si="1"/>
        <v>246533.40000000002</v>
      </c>
    </row>
    <row r="36" spans="1:8" s="149" customFormat="1" ht="33" customHeight="1">
      <c r="A36" s="295"/>
      <c r="B36" s="210">
        <v>23</v>
      </c>
      <c r="C36" s="294"/>
      <c r="D36" s="214" t="s">
        <v>887</v>
      </c>
      <c r="E36" s="212">
        <v>1</v>
      </c>
      <c r="F36" s="213">
        <f>F15</f>
        <v>4108.8900000000003</v>
      </c>
      <c r="G36" s="213">
        <f t="shared" si="0"/>
        <v>4108.8900000000003</v>
      </c>
      <c r="H36" s="213">
        <f t="shared" si="1"/>
        <v>246533.40000000002</v>
      </c>
    </row>
    <row r="37" spans="1:8" s="149" customFormat="1" ht="24.95" customHeight="1">
      <c r="A37" s="295"/>
      <c r="B37" s="210">
        <v>24</v>
      </c>
      <c r="C37" s="294"/>
      <c r="D37" s="214" t="s">
        <v>888</v>
      </c>
      <c r="E37" s="212">
        <v>1</v>
      </c>
      <c r="F37" s="213">
        <f>F14</f>
        <v>4108.8900000000003</v>
      </c>
      <c r="G37" s="213">
        <f t="shared" si="0"/>
        <v>4108.8900000000003</v>
      </c>
      <c r="H37" s="213">
        <f t="shared" si="1"/>
        <v>246533.40000000002</v>
      </c>
    </row>
    <row r="38" spans="1:8" s="149" customFormat="1" ht="24.95" customHeight="1">
      <c r="A38" s="295"/>
      <c r="B38" s="210">
        <v>25</v>
      </c>
      <c r="C38" s="294"/>
      <c r="D38" s="214" t="s">
        <v>889</v>
      </c>
      <c r="E38" s="212">
        <v>1</v>
      </c>
      <c r="F38" s="213">
        <f>F14</f>
        <v>4108.8900000000003</v>
      </c>
      <c r="G38" s="213">
        <f t="shared" si="0"/>
        <v>4108.8900000000003</v>
      </c>
      <c r="H38" s="213">
        <f t="shared" si="1"/>
        <v>246533.40000000002</v>
      </c>
    </row>
    <row r="39" spans="1:8" s="149" customFormat="1" ht="24.95" customHeight="1">
      <c r="A39" s="295"/>
      <c r="B39" s="210">
        <v>26</v>
      </c>
      <c r="C39" s="294"/>
      <c r="D39" s="214" t="s">
        <v>890</v>
      </c>
      <c r="E39" s="212">
        <v>1</v>
      </c>
      <c r="F39" s="213">
        <f>F14</f>
        <v>4108.8900000000003</v>
      </c>
      <c r="G39" s="213">
        <f t="shared" si="0"/>
        <v>4108.8900000000003</v>
      </c>
      <c r="H39" s="213">
        <f t="shared" si="1"/>
        <v>246533.40000000002</v>
      </c>
    </row>
    <row r="40" spans="1:8" s="149" customFormat="1" ht="57" customHeight="1">
      <c r="A40" s="295"/>
      <c r="B40" s="210">
        <v>27</v>
      </c>
      <c r="C40" s="294"/>
      <c r="D40" s="214" t="s">
        <v>175</v>
      </c>
      <c r="E40" s="212">
        <v>1</v>
      </c>
      <c r="F40" s="213">
        <f>F14</f>
        <v>4108.8900000000003</v>
      </c>
      <c r="G40" s="213">
        <f t="shared" si="0"/>
        <v>4108.8900000000003</v>
      </c>
      <c r="H40" s="213">
        <f t="shared" si="1"/>
        <v>246533.40000000002</v>
      </c>
    </row>
    <row r="41" spans="1:8" s="149" customFormat="1" ht="54.75" customHeight="1">
      <c r="A41" s="295"/>
      <c r="B41" s="210">
        <v>28</v>
      </c>
      <c r="C41" s="294"/>
      <c r="D41" s="214" t="s">
        <v>176</v>
      </c>
      <c r="E41" s="212">
        <v>1</v>
      </c>
      <c r="F41" s="213">
        <f>F14</f>
        <v>4108.8900000000003</v>
      </c>
      <c r="G41" s="213">
        <f t="shared" si="0"/>
        <v>4108.8900000000003</v>
      </c>
      <c r="H41" s="213">
        <f t="shared" si="1"/>
        <v>246533.40000000002</v>
      </c>
    </row>
    <row r="42" spans="1:8" s="149" customFormat="1" ht="60" customHeight="1">
      <c r="A42" s="295"/>
      <c r="B42" s="210">
        <v>29</v>
      </c>
      <c r="C42" s="294"/>
      <c r="D42" s="214" t="s">
        <v>177</v>
      </c>
      <c r="E42" s="212">
        <v>1</v>
      </c>
      <c r="F42" s="213">
        <f>F14</f>
        <v>4108.8900000000003</v>
      </c>
      <c r="G42" s="213">
        <f t="shared" si="0"/>
        <v>4108.8900000000003</v>
      </c>
      <c r="H42" s="213">
        <f t="shared" si="1"/>
        <v>246533.40000000002</v>
      </c>
    </row>
    <row r="43" spans="1:8" s="149" customFormat="1" ht="24.95" customHeight="1">
      <c r="A43" s="295"/>
      <c r="B43" s="210">
        <v>30</v>
      </c>
      <c r="C43" s="294"/>
      <c r="D43" s="214" t="s">
        <v>180</v>
      </c>
      <c r="E43" s="212">
        <v>1</v>
      </c>
      <c r="F43" s="213">
        <f>F14</f>
        <v>4108.8900000000003</v>
      </c>
      <c r="G43" s="213">
        <f t="shared" si="0"/>
        <v>4108.8900000000003</v>
      </c>
      <c r="H43" s="213">
        <f t="shared" si="1"/>
        <v>246533.40000000002</v>
      </c>
    </row>
    <row r="44" spans="1:8" s="149" customFormat="1" ht="24.95" customHeight="1">
      <c r="A44" s="295"/>
      <c r="B44" s="210">
        <v>31</v>
      </c>
      <c r="C44" s="294"/>
      <c r="D44" s="214" t="s">
        <v>711</v>
      </c>
      <c r="E44" s="212">
        <v>2</v>
      </c>
      <c r="F44" s="213">
        <f>F14</f>
        <v>4108.8900000000003</v>
      </c>
      <c r="G44" s="213">
        <f t="shared" si="0"/>
        <v>8217.7800000000007</v>
      </c>
      <c r="H44" s="213">
        <f t="shared" si="1"/>
        <v>493066.80000000005</v>
      </c>
    </row>
    <row r="45" spans="1:8" s="149" customFormat="1" ht="24.95" customHeight="1">
      <c r="A45" s="295"/>
      <c r="B45" s="210">
        <v>32</v>
      </c>
      <c r="C45" s="294"/>
      <c r="D45" s="214" t="s">
        <v>724</v>
      </c>
      <c r="E45" s="212">
        <v>1</v>
      </c>
      <c r="F45" s="213">
        <f>F14</f>
        <v>4108.8900000000003</v>
      </c>
      <c r="G45" s="213">
        <f t="shared" si="0"/>
        <v>4108.8900000000003</v>
      </c>
      <c r="H45" s="213">
        <f t="shared" si="1"/>
        <v>246533.40000000002</v>
      </c>
    </row>
    <row r="46" spans="1:8" s="149" customFormat="1" ht="45.75" customHeight="1">
      <c r="A46" s="295"/>
      <c r="B46" s="210">
        <v>33</v>
      </c>
      <c r="C46" s="294"/>
      <c r="D46" s="214" t="s">
        <v>183</v>
      </c>
      <c r="E46" s="212">
        <v>1</v>
      </c>
      <c r="F46" s="213">
        <f>F14</f>
        <v>4108.8900000000003</v>
      </c>
      <c r="G46" s="213">
        <f t="shared" si="0"/>
        <v>4108.8900000000003</v>
      </c>
      <c r="H46" s="213">
        <f t="shared" si="1"/>
        <v>246533.40000000002</v>
      </c>
    </row>
    <row r="47" spans="1:8" s="149" customFormat="1" ht="24.95" customHeight="1">
      <c r="A47" s="295"/>
      <c r="B47" s="210">
        <v>34</v>
      </c>
      <c r="C47" s="294"/>
      <c r="D47" s="214" t="s">
        <v>873</v>
      </c>
      <c r="E47" s="212">
        <v>1</v>
      </c>
      <c r="F47" s="213">
        <f>F14</f>
        <v>4108.8900000000003</v>
      </c>
      <c r="G47" s="213">
        <f t="shared" si="0"/>
        <v>4108.8900000000003</v>
      </c>
      <c r="H47" s="213">
        <f t="shared" si="1"/>
        <v>246533.40000000002</v>
      </c>
    </row>
    <row r="48" spans="1:8" s="149" customFormat="1" ht="37.5" customHeight="1">
      <c r="A48" s="295"/>
      <c r="B48" s="210">
        <v>35</v>
      </c>
      <c r="C48" s="294"/>
      <c r="D48" s="214" t="s">
        <v>187</v>
      </c>
      <c r="E48" s="212">
        <v>1</v>
      </c>
      <c r="F48" s="213">
        <f>F14</f>
        <v>4108.8900000000003</v>
      </c>
      <c r="G48" s="213">
        <f t="shared" si="0"/>
        <v>4108.8900000000003</v>
      </c>
      <c r="H48" s="213">
        <f t="shared" si="1"/>
        <v>246533.40000000002</v>
      </c>
    </row>
    <row r="49" spans="1:8" s="149" customFormat="1" ht="24.95" customHeight="1">
      <c r="A49" s="295"/>
      <c r="B49" s="210">
        <v>36</v>
      </c>
      <c r="C49" s="294"/>
      <c r="D49" s="214" t="s">
        <v>740</v>
      </c>
      <c r="E49" s="212">
        <v>2</v>
      </c>
      <c r="F49" s="213">
        <f>F14</f>
        <v>4108.8900000000003</v>
      </c>
      <c r="G49" s="213">
        <f t="shared" si="0"/>
        <v>8217.7800000000007</v>
      </c>
      <c r="H49" s="213">
        <f t="shared" si="1"/>
        <v>493066.80000000005</v>
      </c>
    </row>
    <row r="50" spans="1:8" s="149" customFormat="1" ht="24.95" customHeight="1">
      <c r="A50" s="295"/>
      <c r="B50" s="210">
        <v>37</v>
      </c>
      <c r="C50" s="294"/>
      <c r="D50" s="214" t="s">
        <v>868</v>
      </c>
      <c r="E50" s="212">
        <v>4</v>
      </c>
      <c r="F50" s="213">
        <f>F14</f>
        <v>4108.8900000000003</v>
      </c>
      <c r="G50" s="213">
        <f t="shared" si="0"/>
        <v>16435.560000000001</v>
      </c>
      <c r="H50" s="213">
        <f t="shared" si="1"/>
        <v>986133.60000000009</v>
      </c>
    </row>
    <row r="51" spans="1:8" s="149" customFormat="1" ht="24.95" customHeight="1">
      <c r="A51" s="295"/>
      <c r="B51" s="210">
        <v>38</v>
      </c>
      <c r="C51" s="294"/>
      <c r="D51" s="214" t="s">
        <v>869</v>
      </c>
      <c r="E51" s="212">
        <v>14</v>
      </c>
      <c r="F51" s="213">
        <f>F14</f>
        <v>4108.8900000000003</v>
      </c>
      <c r="G51" s="213">
        <f t="shared" si="0"/>
        <v>57524.460000000006</v>
      </c>
      <c r="H51" s="213">
        <f t="shared" si="1"/>
        <v>3451467.6000000006</v>
      </c>
    </row>
    <row r="52" spans="1:8" s="149" customFormat="1" ht="24.95" customHeight="1">
      <c r="A52" s="295"/>
      <c r="B52" s="210">
        <v>39</v>
      </c>
      <c r="C52" s="294"/>
      <c r="D52" s="214" t="s">
        <v>870</v>
      </c>
      <c r="E52" s="212">
        <v>4</v>
      </c>
      <c r="F52" s="213">
        <f>F14</f>
        <v>4108.8900000000003</v>
      </c>
      <c r="G52" s="213">
        <f t="shared" si="0"/>
        <v>16435.560000000001</v>
      </c>
      <c r="H52" s="213">
        <f t="shared" si="1"/>
        <v>986133.60000000009</v>
      </c>
    </row>
    <row r="53" spans="1:8" s="149" customFormat="1" ht="48.75" customHeight="1">
      <c r="A53" s="295"/>
      <c r="B53" s="210">
        <v>40</v>
      </c>
      <c r="C53" s="294"/>
      <c r="D53" s="214" t="s">
        <v>871</v>
      </c>
      <c r="E53" s="212">
        <v>5</v>
      </c>
      <c r="F53" s="213">
        <f>F14</f>
        <v>4108.8900000000003</v>
      </c>
      <c r="G53" s="213">
        <f t="shared" si="0"/>
        <v>20544.45</v>
      </c>
      <c r="H53" s="213">
        <f t="shared" si="1"/>
        <v>1232667</v>
      </c>
    </row>
    <row r="54" spans="1:8" s="149" customFormat="1" ht="52.5" customHeight="1">
      <c r="A54" s="295"/>
      <c r="B54" s="210">
        <v>41</v>
      </c>
      <c r="C54" s="294"/>
      <c r="D54" s="214" t="s">
        <v>872</v>
      </c>
      <c r="E54" s="212">
        <v>2</v>
      </c>
      <c r="F54" s="213">
        <f>F14</f>
        <v>4108.8900000000003</v>
      </c>
      <c r="G54" s="213">
        <f t="shared" si="0"/>
        <v>8217.7800000000007</v>
      </c>
      <c r="H54" s="213">
        <f t="shared" si="1"/>
        <v>493066.80000000005</v>
      </c>
    </row>
    <row r="55" spans="1:8" s="149" customFormat="1" ht="24.95" customHeight="1">
      <c r="A55" s="295"/>
      <c r="B55" s="210">
        <v>42</v>
      </c>
      <c r="C55" s="297"/>
      <c r="D55" s="214" t="s">
        <v>752</v>
      </c>
      <c r="E55" s="212">
        <v>2</v>
      </c>
      <c r="F55" s="213">
        <f>F14</f>
        <v>4108.8900000000003</v>
      </c>
      <c r="G55" s="213">
        <f>E55*F55</f>
        <v>8217.7800000000007</v>
      </c>
      <c r="H55" s="213">
        <f>G55*60</f>
        <v>493066.80000000005</v>
      </c>
    </row>
    <row r="56" spans="1:8" s="149" customFormat="1" ht="24.95" customHeight="1">
      <c r="A56" s="295"/>
      <c r="B56" s="210">
        <v>43</v>
      </c>
      <c r="C56" s="294"/>
      <c r="D56" s="214" t="s">
        <v>802</v>
      </c>
      <c r="E56" s="212">
        <v>2</v>
      </c>
      <c r="F56" s="213">
        <f>F14</f>
        <v>4108.8900000000003</v>
      </c>
      <c r="G56" s="213">
        <f>E56*F56</f>
        <v>8217.7800000000007</v>
      </c>
      <c r="H56" s="213">
        <f>G56*60</f>
        <v>493066.80000000005</v>
      </c>
    </row>
    <row r="57" spans="1:8" s="149" customFormat="1" ht="24.95" customHeight="1">
      <c r="A57" s="295"/>
      <c r="B57" s="210">
        <v>44</v>
      </c>
      <c r="C57" s="294"/>
      <c r="D57" s="214" t="s">
        <v>714</v>
      </c>
      <c r="E57" s="212">
        <v>2</v>
      </c>
      <c r="F57" s="213">
        <f>F56</f>
        <v>4108.8900000000003</v>
      </c>
      <c r="G57" s="213">
        <f>E57*F57</f>
        <v>8217.7800000000007</v>
      </c>
      <c r="H57" s="213">
        <f>G57*60</f>
        <v>493066.80000000005</v>
      </c>
    </row>
    <row r="58" spans="1:8" s="149" customFormat="1" ht="24.95" customHeight="1">
      <c r="A58" s="296" t="s">
        <v>192</v>
      </c>
      <c r="B58" s="210">
        <v>45</v>
      </c>
      <c r="C58" s="210">
        <v>2</v>
      </c>
      <c r="D58" s="211" t="s">
        <v>702</v>
      </c>
      <c r="E58" s="212">
        <v>2</v>
      </c>
      <c r="F58" s="213">
        <f>'2-ABAETETUBA'!C163</f>
        <v>3975.81</v>
      </c>
      <c r="G58" s="213">
        <f t="shared" si="0"/>
        <v>7951.62</v>
      </c>
      <c r="H58" s="213">
        <f t="shared" si="1"/>
        <v>477097.2</v>
      </c>
    </row>
    <row r="59" spans="1:8" s="149" customFormat="1" ht="24.95" customHeight="1">
      <c r="A59" s="296"/>
      <c r="B59" s="210">
        <v>46</v>
      </c>
      <c r="C59" s="210">
        <v>3</v>
      </c>
      <c r="D59" s="211" t="s">
        <v>703</v>
      </c>
      <c r="E59" s="212">
        <v>1</v>
      </c>
      <c r="F59" s="213">
        <f>'3-ABEL F'!C163</f>
        <v>3975.81</v>
      </c>
      <c r="G59" s="213">
        <f t="shared" si="0"/>
        <v>3975.81</v>
      </c>
      <c r="H59" s="213">
        <f t="shared" si="1"/>
        <v>238548.6</v>
      </c>
    </row>
    <row r="60" spans="1:8" s="149" customFormat="1" ht="24.95" customHeight="1">
      <c r="A60" s="296"/>
      <c r="B60" s="210">
        <v>47</v>
      </c>
      <c r="C60" s="210">
        <v>4</v>
      </c>
      <c r="D60" s="211" t="s">
        <v>704</v>
      </c>
      <c r="E60" s="212">
        <v>1</v>
      </c>
      <c r="F60" s="213">
        <f>'4.ACARA'!C163</f>
        <v>3975.81</v>
      </c>
      <c r="G60" s="213">
        <f t="shared" si="0"/>
        <v>3975.81</v>
      </c>
      <c r="H60" s="213">
        <f t="shared" si="1"/>
        <v>238548.6</v>
      </c>
    </row>
    <row r="61" spans="1:8" s="149" customFormat="1" ht="24.95" customHeight="1">
      <c r="A61" s="296"/>
      <c r="B61" s="210">
        <v>48</v>
      </c>
      <c r="C61" s="210">
        <v>5</v>
      </c>
      <c r="D61" s="211" t="s">
        <v>705</v>
      </c>
      <c r="E61" s="212">
        <v>1</v>
      </c>
      <c r="F61" s="213">
        <f>'5.AFUA'!C163</f>
        <v>3975.81</v>
      </c>
      <c r="G61" s="213">
        <f t="shared" si="0"/>
        <v>3975.81</v>
      </c>
      <c r="H61" s="213">
        <f t="shared" si="1"/>
        <v>238548.6</v>
      </c>
    </row>
    <row r="62" spans="1:8" s="149" customFormat="1" ht="24.95" customHeight="1">
      <c r="A62" s="296"/>
      <c r="B62" s="210">
        <v>49</v>
      </c>
      <c r="C62" s="210">
        <v>6</v>
      </c>
      <c r="D62" s="211" t="s">
        <v>706</v>
      </c>
      <c r="E62" s="212">
        <v>1</v>
      </c>
      <c r="F62" s="213">
        <f>'6.AGUA AZUL'!C163</f>
        <v>3975.81</v>
      </c>
      <c r="G62" s="213">
        <f t="shared" si="0"/>
        <v>3975.81</v>
      </c>
      <c r="H62" s="213">
        <f t="shared" si="1"/>
        <v>238548.6</v>
      </c>
    </row>
    <row r="63" spans="1:8" s="149" customFormat="1" ht="24.95" customHeight="1">
      <c r="A63" s="296"/>
      <c r="B63" s="210">
        <v>50</v>
      </c>
      <c r="C63" s="210">
        <v>7</v>
      </c>
      <c r="D63" s="211" t="s">
        <v>707</v>
      </c>
      <c r="E63" s="212">
        <v>1</v>
      </c>
      <c r="F63" s="213">
        <f>'7.ALENQUER'!C163</f>
        <v>3975.81</v>
      </c>
      <c r="G63" s="213">
        <f t="shared" si="0"/>
        <v>3975.81</v>
      </c>
      <c r="H63" s="213">
        <f t="shared" si="1"/>
        <v>238548.6</v>
      </c>
    </row>
    <row r="64" spans="1:8" s="149" customFormat="1" ht="24.95" customHeight="1">
      <c r="A64" s="296"/>
      <c r="B64" s="210">
        <v>51</v>
      </c>
      <c r="C64" s="210">
        <v>8</v>
      </c>
      <c r="D64" s="211" t="s">
        <v>708</v>
      </c>
      <c r="E64" s="212">
        <v>1</v>
      </c>
      <c r="F64" s="213">
        <f>'8.ALMERIM'!C163</f>
        <v>3975.81</v>
      </c>
      <c r="G64" s="213">
        <f t="shared" si="0"/>
        <v>3975.81</v>
      </c>
      <c r="H64" s="213">
        <f t="shared" si="1"/>
        <v>238548.6</v>
      </c>
    </row>
    <row r="65" spans="1:8" s="149" customFormat="1" ht="24.95" customHeight="1">
      <c r="A65" s="296"/>
      <c r="B65" s="210">
        <v>52</v>
      </c>
      <c r="C65" s="210">
        <v>9</v>
      </c>
      <c r="D65" s="211" t="s">
        <v>709</v>
      </c>
      <c r="E65" s="212">
        <v>2</v>
      </c>
      <c r="F65" s="213">
        <f>'9.ALTAMIRA'!C163</f>
        <v>3975.81</v>
      </c>
      <c r="G65" s="213">
        <f t="shared" si="0"/>
        <v>7951.62</v>
      </c>
      <c r="H65" s="213">
        <f t="shared" si="1"/>
        <v>477097.2</v>
      </c>
    </row>
    <row r="66" spans="1:8" s="149" customFormat="1" ht="24.95" customHeight="1">
      <c r="A66" s="296"/>
      <c r="B66" s="210">
        <v>53</v>
      </c>
      <c r="C66" s="210">
        <v>10</v>
      </c>
      <c r="D66" s="211" t="s">
        <v>710</v>
      </c>
      <c r="E66" s="212">
        <v>1</v>
      </c>
      <c r="F66" s="213">
        <f>'10.ANAJAS'!C163</f>
        <v>3975.81</v>
      </c>
      <c r="G66" s="213">
        <f t="shared" si="0"/>
        <v>3975.81</v>
      </c>
      <c r="H66" s="213">
        <f t="shared" si="1"/>
        <v>238548.6</v>
      </c>
    </row>
    <row r="67" spans="1:8" s="149" customFormat="1" ht="24.95" customHeight="1">
      <c r="A67" s="296"/>
      <c r="B67" s="210">
        <v>54</v>
      </c>
      <c r="C67" s="210">
        <v>11</v>
      </c>
      <c r="D67" s="211" t="s">
        <v>712</v>
      </c>
      <c r="E67" s="212">
        <v>1</v>
      </c>
      <c r="F67" s="213">
        <f>'11.ANAPU'!C163</f>
        <v>3975.81</v>
      </c>
      <c r="G67" s="213">
        <f t="shared" si="0"/>
        <v>3975.81</v>
      </c>
      <c r="H67" s="213">
        <f t="shared" si="1"/>
        <v>238548.6</v>
      </c>
    </row>
    <row r="68" spans="1:8" s="149" customFormat="1" ht="24.95" customHeight="1">
      <c r="A68" s="296"/>
      <c r="B68" s="210">
        <v>55</v>
      </c>
      <c r="C68" s="210">
        <v>12</v>
      </c>
      <c r="D68" s="211" t="s">
        <v>713</v>
      </c>
      <c r="E68" s="212">
        <v>1</v>
      </c>
      <c r="F68" s="213">
        <f>'12.AUGUSTO'!C163</f>
        <v>3975.81</v>
      </c>
      <c r="G68" s="213">
        <f t="shared" si="0"/>
        <v>3975.81</v>
      </c>
      <c r="H68" s="213">
        <f t="shared" si="1"/>
        <v>238548.6</v>
      </c>
    </row>
    <row r="69" spans="1:8" s="149" customFormat="1" ht="24.95" customHeight="1">
      <c r="A69" s="296"/>
      <c r="B69" s="210">
        <v>56</v>
      </c>
      <c r="C69" s="210">
        <v>13</v>
      </c>
      <c r="D69" s="211" t="s">
        <v>715</v>
      </c>
      <c r="E69" s="212">
        <v>1</v>
      </c>
      <c r="F69" s="213">
        <f>'13.AURORA'!C163</f>
        <v>3975.81</v>
      </c>
      <c r="G69" s="213">
        <f t="shared" si="0"/>
        <v>3975.81</v>
      </c>
      <c r="H69" s="213">
        <f t="shared" si="1"/>
        <v>238548.6</v>
      </c>
    </row>
    <row r="70" spans="1:8" s="149" customFormat="1" ht="24.95" customHeight="1">
      <c r="A70" s="296"/>
      <c r="B70" s="210">
        <v>57</v>
      </c>
      <c r="C70" s="210">
        <v>14</v>
      </c>
      <c r="D70" s="211" t="s">
        <v>716</v>
      </c>
      <c r="E70" s="212">
        <v>2</v>
      </c>
      <c r="F70" s="213">
        <f>'14.BAIÃO'!C163</f>
        <v>3975.81</v>
      </c>
      <c r="G70" s="213">
        <f t="shared" si="0"/>
        <v>7951.62</v>
      </c>
      <c r="H70" s="213">
        <f t="shared" si="1"/>
        <v>477097.2</v>
      </c>
    </row>
    <row r="71" spans="1:8" s="149" customFormat="1" ht="24.95" customHeight="1">
      <c r="A71" s="296"/>
      <c r="B71" s="210">
        <v>58</v>
      </c>
      <c r="C71" s="210">
        <v>15</v>
      </c>
      <c r="D71" s="211" t="s">
        <v>717</v>
      </c>
      <c r="E71" s="212">
        <v>1</v>
      </c>
      <c r="F71" s="213">
        <f>'15.BANNACH'!C163</f>
        <v>3975.81</v>
      </c>
      <c r="G71" s="213">
        <f t="shared" si="0"/>
        <v>3975.81</v>
      </c>
      <c r="H71" s="213">
        <f t="shared" si="1"/>
        <v>238548.6</v>
      </c>
    </row>
    <row r="72" spans="1:8" s="149" customFormat="1" ht="24.95" customHeight="1">
      <c r="A72" s="296"/>
      <c r="B72" s="210">
        <v>59</v>
      </c>
      <c r="C72" s="294">
        <v>16</v>
      </c>
      <c r="D72" s="211" t="s">
        <v>718</v>
      </c>
      <c r="E72" s="212">
        <v>2</v>
      </c>
      <c r="F72" s="213">
        <f>'16.BARCARENA'!C163</f>
        <v>3975.81</v>
      </c>
      <c r="G72" s="213">
        <f t="shared" si="0"/>
        <v>7951.62</v>
      </c>
      <c r="H72" s="213">
        <f t="shared" si="1"/>
        <v>477097.2</v>
      </c>
    </row>
    <row r="73" spans="1:8" s="149" customFormat="1" ht="24.95" customHeight="1">
      <c r="A73" s="296"/>
      <c r="B73" s="210">
        <v>60</v>
      </c>
      <c r="C73" s="294"/>
      <c r="D73" s="211" t="s">
        <v>719</v>
      </c>
      <c r="E73" s="212">
        <v>1</v>
      </c>
      <c r="F73" s="213">
        <f>F72</f>
        <v>3975.81</v>
      </c>
      <c r="G73" s="213">
        <f t="shared" si="0"/>
        <v>3975.81</v>
      </c>
      <c r="H73" s="213">
        <f t="shared" si="1"/>
        <v>238548.6</v>
      </c>
    </row>
    <row r="74" spans="1:8" s="149" customFormat="1" ht="24.95" customHeight="1">
      <c r="A74" s="296"/>
      <c r="B74" s="210">
        <v>61</v>
      </c>
      <c r="C74" s="210">
        <v>17</v>
      </c>
      <c r="D74" s="211" t="s">
        <v>721</v>
      </c>
      <c r="E74" s="212">
        <v>1</v>
      </c>
      <c r="F74" s="213">
        <f>'17.BENEVIDES'!C163</f>
        <v>3975.81</v>
      </c>
      <c r="G74" s="213">
        <f t="shared" si="0"/>
        <v>3975.81</v>
      </c>
      <c r="H74" s="213">
        <f t="shared" si="1"/>
        <v>238548.6</v>
      </c>
    </row>
    <row r="75" spans="1:8" s="149" customFormat="1" ht="24.95" customHeight="1">
      <c r="A75" s="296"/>
      <c r="B75" s="210">
        <v>62</v>
      </c>
      <c r="C75" s="210">
        <v>18</v>
      </c>
      <c r="D75" s="211" t="s">
        <v>722</v>
      </c>
      <c r="E75" s="212">
        <v>1</v>
      </c>
      <c r="F75" s="213">
        <f>'18.BOM JESUS'!C163</f>
        <v>3975.81</v>
      </c>
      <c r="G75" s="213">
        <f t="shared" si="0"/>
        <v>3975.81</v>
      </c>
      <c r="H75" s="213">
        <f t="shared" si="1"/>
        <v>238548.6</v>
      </c>
    </row>
    <row r="76" spans="1:8" s="149" customFormat="1" ht="24.95" customHeight="1">
      <c r="A76" s="296"/>
      <c r="B76" s="210">
        <v>63</v>
      </c>
      <c r="C76" s="210">
        <v>19</v>
      </c>
      <c r="D76" s="211" t="s">
        <v>723</v>
      </c>
      <c r="E76" s="212">
        <v>1</v>
      </c>
      <c r="F76" s="213">
        <f>'19.BONITO'!C163</f>
        <v>3975.81</v>
      </c>
      <c r="G76" s="213">
        <f t="shared" si="0"/>
        <v>3975.81</v>
      </c>
      <c r="H76" s="213">
        <f t="shared" si="1"/>
        <v>238548.6</v>
      </c>
    </row>
    <row r="77" spans="1:8" s="149" customFormat="1" ht="24.95" customHeight="1">
      <c r="A77" s="296"/>
      <c r="B77" s="210">
        <v>64</v>
      </c>
      <c r="C77" s="210">
        <v>20</v>
      </c>
      <c r="D77" s="211" t="s">
        <v>725</v>
      </c>
      <c r="E77" s="212">
        <v>2</v>
      </c>
      <c r="F77" s="213">
        <f>'20.BRAGANÇA'!C163</f>
        <v>3975.81</v>
      </c>
      <c r="G77" s="213">
        <f t="shared" si="0"/>
        <v>7951.62</v>
      </c>
      <c r="H77" s="213">
        <f t="shared" si="1"/>
        <v>477097.2</v>
      </c>
    </row>
    <row r="78" spans="1:8" s="149" customFormat="1" ht="24.95" customHeight="1">
      <c r="A78" s="296"/>
      <c r="B78" s="210">
        <v>65</v>
      </c>
      <c r="C78" s="210">
        <v>21</v>
      </c>
      <c r="D78" s="211" t="s">
        <v>726</v>
      </c>
      <c r="E78" s="212">
        <v>1</v>
      </c>
      <c r="F78" s="213">
        <f>'21.BRASIL NOVO'!C163</f>
        <v>3975.81</v>
      </c>
      <c r="G78" s="213">
        <f t="shared" si="0"/>
        <v>3975.81</v>
      </c>
      <c r="H78" s="213">
        <f t="shared" si="1"/>
        <v>238548.6</v>
      </c>
    </row>
    <row r="79" spans="1:8" s="149" customFormat="1" ht="24.95" customHeight="1">
      <c r="A79" s="296"/>
      <c r="B79" s="210">
        <v>66</v>
      </c>
      <c r="C79" s="210">
        <v>22</v>
      </c>
      <c r="D79" s="211" t="s">
        <v>727</v>
      </c>
      <c r="E79" s="212">
        <v>1</v>
      </c>
      <c r="F79" s="213">
        <f>'22.BREJO'!C163</f>
        <v>3975.81</v>
      </c>
      <c r="G79" s="213">
        <f t="shared" si="0"/>
        <v>3975.81</v>
      </c>
      <c r="H79" s="213">
        <f t="shared" si="1"/>
        <v>238548.6</v>
      </c>
    </row>
    <row r="80" spans="1:8" s="149" customFormat="1" ht="24.95" customHeight="1">
      <c r="A80" s="296"/>
      <c r="B80" s="210">
        <v>67</v>
      </c>
      <c r="C80" s="210">
        <v>23</v>
      </c>
      <c r="D80" s="211" t="s">
        <v>728</v>
      </c>
      <c r="E80" s="212">
        <v>1</v>
      </c>
      <c r="F80" s="213">
        <f>'23.BREU BRANCO'!C163</f>
        <v>3975.81</v>
      </c>
      <c r="G80" s="213">
        <f t="shared" si="0"/>
        <v>3975.81</v>
      </c>
      <c r="H80" s="213">
        <f t="shared" si="1"/>
        <v>238548.6</v>
      </c>
    </row>
    <row r="81" spans="1:8" s="149" customFormat="1" ht="24.95" customHeight="1">
      <c r="A81" s="296"/>
      <c r="B81" s="210">
        <v>68</v>
      </c>
      <c r="C81" s="210">
        <v>24</v>
      </c>
      <c r="D81" s="211" t="s">
        <v>729</v>
      </c>
      <c r="E81" s="212">
        <v>1</v>
      </c>
      <c r="F81" s="213">
        <f>'24.BREVES'!C163</f>
        <v>3975.81</v>
      </c>
      <c r="G81" s="213">
        <f t="shared" si="0"/>
        <v>3975.81</v>
      </c>
      <c r="H81" s="213">
        <f t="shared" si="1"/>
        <v>238548.6</v>
      </c>
    </row>
    <row r="82" spans="1:8" s="149" customFormat="1" ht="24.95" customHeight="1">
      <c r="A82" s="296"/>
      <c r="B82" s="210">
        <v>69</v>
      </c>
      <c r="C82" s="210">
        <v>25</v>
      </c>
      <c r="D82" s="211" t="s">
        <v>730</v>
      </c>
      <c r="E82" s="212">
        <v>1</v>
      </c>
      <c r="F82" s="213">
        <f>'25.BUJARU'!C163</f>
        <v>3975.81</v>
      </c>
      <c r="G82" s="213">
        <f t="shared" si="0"/>
        <v>3975.81</v>
      </c>
      <c r="H82" s="213">
        <f t="shared" si="1"/>
        <v>238548.6</v>
      </c>
    </row>
    <row r="83" spans="1:8" s="149" customFormat="1" ht="24.95" customHeight="1">
      <c r="A83" s="296"/>
      <c r="B83" s="210">
        <v>70</v>
      </c>
      <c r="C83" s="210">
        <v>26</v>
      </c>
      <c r="D83" s="211" t="s">
        <v>731</v>
      </c>
      <c r="E83" s="212">
        <v>1</v>
      </c>
      <c r="F83" s="213">
        <f>'26.CACHOEIRA'!C163</f>
        <v>3975.81</v>
      </c>
      <c r="G83" s="213">
        <f t="shared" ref="G83:G145" si="2">E83*F83</f>
        <v>3975.81</v>
      </c>
      <c r="H83" s="213">
        <f t="shared" ref="H83:H145" si="3">G83*60</f>
        <v>238548.6</v>
      </c>
    </row>
    <row r="84" spans="1:8" s="149" customFormat="1" ht="24.95" customHeight="1">
      <c r="A84" s="296"/>
      <c r="B84" s="210">
        <v>71</v>
      </c>
      <c r="C84" s="210">
        <v>27</v>
      </c>
      <c r="D84" s="211" t="s">
        <v>732</v>
      </c>
      <c r="E84" s="212">
        <v>1</v>
      </c>
      <c r="F84" s="213">
        <f>'27.CACHOEIRA PIRIA'!C163</f>
        <v>3975.81</v>
      </c>
      <c r="G84" s="213">
        <f t="shared" si="2"/>
        <v>3975.81</v>
      </c>
      <c r="H84" s="213">
        <f t="shared" si="3"/>
        <v>238548.6</v>
      </c>
    </row>
    <row r="85" spans="1:8" s="149" customFormat="1" ht="24.95" customHeight="1">
      <c r="A85" s="296"/>
      <c r="B85" s="210">
        <v>72</v>
      </c>
      <c r="C85" s="210">
        <v>28</v>
      </c>
      <c r="D85" s="211" t="s">
        <v>733</v>
      </c>
      <c r="E85" s="212">
        <v>1</v>
      </c>
      <c r="F85" s="213">
        <f>'28.CAMETA'!C163</f>
        <v>3975.81</v>
      </c>
      <c r="G85" s="213">
        <f t="shared" si="2"/>
        <v>3975.81</v>
      </c>
      <c r="H85" s="213">
        <f t="shared" si="3"/>
        <v>238548.6</v>
      </c>
    </row>
    <row r="86" spans="1:8" s="149" customFormat="1" ht="24.95" customHeight="1">
      <c r="A86" s="296"/>
      <c r="B86" s="210">
        <v>73</v>
      </c>
      <c r="C86" s="210">
        <v>29</v>
      </c>
      <c r="D86" s="211" t="s">
        <v>734</v>
      </c>
      <c r="E86" s="212">
        <v>2</v>
      </c>
      <c r="F86" s="213">
        <f>'29. CANAA'!C163</f>
        <v>3975.81</v>
      </c>
      <c r="G86" s="213">
        <f t="shared" si="2"/>
        <v>7951.62</v>
      </c>
      <c r="H86" s="213">
        <f t="shared" si="3"/>
        <v>477097.2</v>
      </c>
    </row>
    <row r="87" spans="1:8" s="149" customFormat="1" ht="24.95" customHeight="1">
      <c r="A87" s="296"/>
      <c r="B87" s="210">
        <v>74</v>
      </c>
      <c r="C87" s="210">
        <v>30</v>
      </c>
      <c r="D87" s="211" t="s">
        <v>735</v>
      </c>
      <c r="E87" s="212">
        <v>1</v>
      </c>
      <c r="F87" s="213">
        <f>'30.CAPANEMA'!C163</f>
        <v>3975.81</v>
      </c>
      <c r="G87" s="213">
        <f t="shared" si="2"/>
        <v>3975.81</v>
      </c>
      <c r="H87" s="213">
        <f t="shared" si="3"/>
        <v>238548.6</v>
      </c>
    </row>
    <row r="88" spans="1:8" s="149" customFormat="1" ht="24.95" customHeight="1">
      <c r="A88" s="296"/>
      <c r="B88" s="210">
        <v>75</v>
      </c>
      <c r="C88" s="210">
        <v>31</v>
      </c>
      <c r="D88" s="211" t="s">
        <v>736</v>
      </c>
      <c r="E88" s="212">
        <v>1</v>
      </c>
      <c r="F88" s="213">
        <f>'31.CAPITÃO'!C163</f>
        <v>3975.81</v>
      </c>
      <c r="G88" s="213">
        <f t="shared" si="2"/>
        <v>3975.81</v>
      </c>
      <c r="H88" s="213">
        <f t="shared" si="3"/>
        <v>238548.6</v>
      </c>
    </row>
    <row r="89" spans="1:8" s="149" customFormat="1" ht="24.95" customHeight="1">
      <c r="A89" s="296"/>
      <c r="B89" s="210">
        <v>76</v>
      </c>
      <c r="C89" s="210">
        <v>32</v>
      </c>
      <c r="D89" s="211" t="s">
        <v>737</v>
      </c>
      <c r="E89" s="212">
        <v>1</v>
      </c>
      <c r="F89" s="213">
        <f>'32.CASA DA TABUA'!C163</f>
        <v>3975.81</v>
      </c>
      <c r="G89" s="213">
        <f t="shared" si="2"/>
        <v>3975.81</v>
      </c>
      <c r="H89" s="213">
        <f t="shared" si="3"/>
        <v>238548.6</v>
      </c>
    </row>
    <row r="90" spans="1:8" s="149" customFormat="1" ht="24.95" customHeight="1">
      <c r="A90" s="296"/>
      <c r="B90" s="210">
        <v>77</v>
      </c>
      <c r="C90" s="294">
        <v>33</v>
      </c>
      <c r="D90" s="211" t="s">
        <v>738</v>
      </c>
      <c r="E90" s="212">
        <v>2</v>
      </c>
      <c r="F90" s="213">
        <f>'33.CASTANHAL'!C162</f>
        <v>3975.81</v>
      </c>
      <c r="G90" s="213">
        <f t="shared" si="2"/>
        <v>7951.62</v>
      </c>
      <c r="H90" s="213">
        <f t="shared" si="3"/>
        <v>477097.2</v>
      </c>
    </row>
    <row r="91" spans="1:8" s="149" customFormat="1" ht="24.95" customHeight="1">
      <c r="A91" s="296"/>
      <c r="B91" s="210">
        <v>78</v>
      </c>
      <c r="C91" s="294"/>
      <c r="D91" s="211" t="s">
        <v>739</v>
      </c>
      <c r="E91" s="212">
        <v>1</v>
      </c>
      <c r="F91" s="213">
        <f>F90</f>
        <v>3975.81</v>
      </c>
      <c r="G91" s="213">
        <f t="shared" si="2"/>
        <v>3975.81</v>
      </c>
      <c r="H91" s="213">
        <f t="shared" si="3"/>
        <v>238548.6</v>
      </c>
    </row>
    <row r="92" spans="1:8" s="149" customFormat="1" ht="24.95" customHeight="1">
      <c r="A92" s="296"/>
      <c r="B92" s="210">
        <v>79</v>
      </c>
      <c r="C92" s="210">
        <v>34</v>
      </c>
      <c r="D92" s="211" t="s">
        <v>741</v>
      </c>
      <c r="E92" s="212">
        <v>1</v>
      </c>
      <c r="F92" s="213">
        <f>'34.COLARES'!C162</f>
        <v>3975.81</v>
      </c>
      <c r="G92" s="213">
        <f t="shared" si="2"/>
        <v>3975.81</v>
      </c>
      <c r="H92" s="213">
        <f t="shared" si="3"/>
        <v>238548.6</v>
      </c>
    </row>
    <row r="93" spans="1:8" s="149" customFormat="1" ht="24.95" customHeight="1">
      <c r="A93" s="296"/>
      <c r="B93" s="210">
        <v>80</v>
      </c>
      <c r="C93" s="210">
        <v>35</v>
      </c>
      <c r="D93" s="211" t="s">
        <v>742</v>
      </c>
      <c r="E93" s="212">
        <v>2</v>
      </c>
      <c r="F93" s="213">
        <f>'35.CONCEIÇÃO'!C162</f>
        <v>3975.81</v>
      </c>
      <c r="G93" s="213">
        <f t="shared" si="2"/>
        <v>7951.62</v>
      </c>
      <c r="H93" s="213">
        <f t="shared" si="3"/>
        <v>477097.2</v>
      </c>
    </row>
    <row r="94" spans="1:8" s="149" customFormat="1" ht="24.95" customHeight="1">
      <c r="A94" s="296"/>
      <c r="B94" s="210">
        <v>81</v>
      </c>
      <c r="C94" s="210">
        <v>36</v>
      </c>
      <c r="D94" s="211" t="s">
        <v>743</v>
      </c>
      <c r="E94" s="212">
        <v>2</v>
      </c>
      <c r="F94" s="213">
        <f>'36.CONCORDIA'!C162</f>
        <v>3975.81</v>
      </c>
      <c r="G94" s="213">
        <f t="shared" si="2"/>
        <v>7951.62</v>
      </c>
      <c r="H94" s="213">
        <f t="shared" si="3"/>
        <v>477097.2</v>
      </c>
    </row>
    <row r="95" spans="1:8" s="149" customFormat="1" ht="24.95" customHeight="1">
      <c r="A95" s="296"/>
      <c r="B95" s="210">
        <v>82</v>
      </c>
      <c r="C95" s="210">
        <v>37</v>
      </c>
      <c r="D95" s="211" t="s">
        <v>744</v>
      </c>
      <c r="E95" s="212">
        <v>1</v>
      </c>
      <c r="F95" s="213">
        <f>'37.CUMARU'!C162</f>
        <v>3975.81</v>
      </c>
      <c r="G95" s="213">
        <f t="shared" si="2"/>
        <v>3975.81</v>
      </c>
      <c r="H95" s="213">
        <f t="shared" si="3"/>
        <v>238548.6</v>
      </c>
    </row>
    <row r="96" spans="1:8" s="149" customFormat="1" ht="24.95" customHeight="1">
      <c r="A96" s="296"/>
      <c r="B96" s="210">
        <v>83</v>
      </c>
      <c r="C96" s="210">
        <v>38</v>
      </c>
      <c r="D96" s="211" t="s">
        <v>745</v>
      </c>
      <c r="E96" s="212">
        <v>1</v>
      </c>
      <c r="F96" s="213">
        <f>'38.CURIONOPOLIS'!C162</f>
        <v>3975.81</v>
      </c>
      <c r="G96" s="213">
        <f t="shared" si="2"/>
        <v>3975.81</v>
      </c>
      <c r="H96" s="213">
        <f t="shared" si="3"/>
        <v>238548.6</v>
      </c>
    </row>
    <row r="97" spans="1:8" s="149" customFormat="1" ht="24.95" customHeight="1">
      <c r="A97" s="296"/>
      <c r="B97" s="210">
        <v>84</v>
      </c>
      <c r="C97" s="210">
        <v>39</v>
      </c>
      <c r="D97" s="211" t="s">
        <v>746</v>
      </c>
      <c r="E97" s="212">
        <v>1</v>
      </c>
      <c r="F97" s="213">
        <f>'39.CURRALINHO'!C162</f>
        <v>3975.81</v>
      </c>
      <c r="G97" s="213">
        <f t="shared" si="2"/>
        <v>3975.81</v>
      </c>
      <c r="H97" s="213">
        <f t="shared" si="3"/>
        <v>238548.6</v>
      </c>
    </row>
    <row r="98" spans="1:8" s="149" customFormat="1" ht="24.95" customHeight="1">
      <c r="A98" s="296"/>
      <c r="B98" s="210">
        <v>85</v>
      </c>
      <c r="C98" s="210">
        <v>40</v>
      </c>
      <c r="D98" s="211" t="s">
        <v>747</v>
      </c>
      <c r="E98" s="212">
        <v>1</v>
      </c>
      <c r="F98" s="213">
        <f>'40.CURUA'!C162</f>
        <v>3975.81</v>
      </c>
      <c r="G98" s="213">
        <f t="shared" si="2"/>
        <v>3975.81</v>
      </c>
      <c r="H98" s="213">
        <f t="shared" si="3"/>
        <v>238548.6</v>
      </c>
    </row>
    <row r="99" spans="1:8" s="149" customFormat="1" ht="24.95" customHeight="1">
      <c r="A99" s="296"/>
      <c r="B99" s="210">
        <v>86</v>
      </c>
      <c r="C99" s="210">
        <v>41</v>
      </c>
      <c r="D99" s="211" t="s">
        <v>748</v>
      </c>
      <c r="E99" s="212">
        <v>1</v>
      </c>
      <c r="F99" s="213">
        <f>'41.CURUCA'!C162</f>
        <v>3975.81</v>
      </c>
      <c r="G99" s="213">
        <f t="shared" si="2"/>
        <v>3975.81</v>
      </c>
      <c r="H99" s="213">
        <f t="shared" si="3"/>
        <v>238548.6</v>
      </c>
    </row>
    <row r="100" spans="1:8" s="149" customFormat="1" ht="24.95" customHeight="1">
      <c r="A100" s="296"/>
      <c r="B100" s="210">
        <v>87</v>
      </c>
      <c r="C100" s="210">
        <v>42</v>
      </c>
      <c r="D100" s="211" t="s">
        <v>749</v>
      </c>
      <c r="E100" s="212">
        <v>1</v>
      </c>
      <c r="F100" s="213">
        <f>'42.DOM ELISEU'!C162</f>
        <v>3975.81</v>
      </c>
      <c r="G100" s="213">
        <f t="shared" si="2"/>
        <v>3975.81</v>
      </c>
      <c r="H100" s="213">
        <f t="shared" si="3"/>
        <v>238548.6</v>
      </c>
    </row>
    <row r="101" spans="1:8" s="149" customFormat="1" ht="24.95" customHeight="1">
      <c r="A101" s="296"/>
      <c r="B101" s="210">
        <v>88</v>
      </c>
      <c r="C101" s="210">
        <v>43</v>
      </c>
      <c r="D101" s="211" t="s">
        <v>750</v>
      </c>
      <c r="E101" s="212">
        <v>1</v>
      </c>
      <c r="F101" s="213">
        <f>'43.ELDORADO'!C162</f>
        <v>3975.81</v>
      </c>
      <c r="G101" s="213">
        <f t="shared" si="2"/>
        <v>3975.81</v>
      </c>
      <c r="H101" s="213">
        <f t="shared" si="3"/>
        <v>238548.6</v>
      </c>
    </row>
    <row r="102" spans="1:8" s="149" customFormat="1" ht="24.95" customHeight="1">
      <c r="A102" s="296"/>
      <c r="B102" s="210">
        <v>89</v>
      </c>
      <c r="C102" s="210">
        <v>44</v>
      </c>
      <c r="D102" s="211" t="s">
        <v>753</v>
      </c>
      <c r="E102" s="212">
        <v>1</v>
      </c>
      <c r="F102" s="213">
        <f>'44.FARO'!C162</f>
        <v>3975.81</v>
      </c>
      <c r="G102" s="213">
        <f t="shared" si="2"/>
        <v>3975.81</v>
      </c>
      <c r="H102" s="213">
        <f t="shared" si="3"/>
        <v>238548.6</v>
      </c>
    </row>
    <row r="103" spans="1:8" s="149" customFormat="1" ht="24.95" customHeight="1">
      <c r="A103" s="296"/>
      <c r="B103" s="210">
        <v>90</v>
      </c>
      <c r="C103" s="210">
        <v>45</v>
      </c>
      <c r="D103" s="211" t="s">
        <v>754</v>
      </c>
      <c r="E103" s="212">
        <v>1</v>
      </c>
      <c r="F103" s="213">
        <f>'45.FLORESTA'!C162</f>
        <v>3975.81</v>
      </c>
      <c r="G103" s="213">
        <f t="shared" si="2"/>
        <v>3975.81</v>
      </c>
      <c r="H103" s="213">
        <f t="shared" si="3"/>
        <v>238548.6</v>
      </c>
    </row>
    <row r="104" spans="1:8" s="149" customFormat="1" ht="24.95" customHeight="1">
      <c r="A104" s="296"/>
      <c r="B104" s="210">
        <v>91</v>
      </c>
      <c r="C104" s="210">
        <v>46</v>
      </c>
      <c r="D104" s="211" t="s">
        <v>755</v>
      </c>
      <c r="E104" s="212">
        <v>1</v>
      </c>
      <c r="F104" s="213">
        <f>'46.GARRAFÃO'!C162</f>
        <v>3975.81</v>
      </c>
      <c r="G104" s="213">
        <f t="shared" si="2"/>
        <v>3975.81</v>
      </c>
      <c r="H104" s="213">
        <f t="shared" si="3"/>
        <v>238548.6</v>
      </c>
    </row>
    <row r="105" spans="1:8" s="149" customFormat="1" ht="24.95" customHeight="1">
      <c r="A105" s="296"/>
      <c r="B105" s="210">
        <v>92</v>
      </c>
      <c r="C105" s="210">
        <v>47</v>
      </c>
      <c r="D105" s="211" t="s">
        <v>756</v>
      </c>
      <c r="E105" s="212">
        <v>2</v>
      </c>
      <c r="F105" s="213">
        <f>'47.GOIANESIA'!C162</f>
        <v>3975.81</v>
      </c>
      <c r="G105" s="213">
        <f t="shared" si="2"/>
        <v>7951.62</v>
      </c>
      <c r="H105" s="213">
        <f t="shared" si="3"/>
        <v>477097.2</v>
      </c>
    </row>
    <row r="106" spans="1:8" s="149" customFormat="1" ht="24.95" customHeight="1">
      <c r="A106" s="296"/>
      <c r="B106" s="210">
        <v>93</v>
      </c>
      <c r="C106" s="210">
        <v>48</v>
      </c>
      <c r="D106" s="211" t="s">
        <v>757</v>
      </c>
      <c r="E106" s="212">
        <v>2</v>
      </c>
      <c r="F106" s="213">
        <f>'48.ICOARACI'!C162</f>
        <v>3975.81</v>
      </c>
      <c r="G106" s="213">
        <f t="shared" si="2"/>
        <v>7951.62</v>
      </c>
      <c r="H106" s="213">
        <f t="shared" si="3"/>
        <v>477097.2</v>
      </c>
    </row>
    <row r="107" spans="1:8" s="149" customFormat="1" ht="24.95" customHeight="1">
      <c r="A107" s="296"/>
      <c r="B107" s="210">
        <v>94</v>
      </c>
      <c r="C107" s="210">
        <v>49</v>
      </c>
      <c r="D107" s="211" t="s">
        <v>758</v>
      </c>
      <c r="E107" s="212">
        <v>1</v>
      </c>
      <c r="F107" s="213">
        <f>'49.IGARAPE'!C162</f>
        <v>3975.81</v>
      </c>
      <c r="G107" s="213">
        <f t="shared" si="2"/>
        <v>3975.81</v>
      </c>
      <c r="H107" s="213">
        <f t="shared" si="3"/>
        <v>238548.6</v>
      </c>
    </row>
    <row r="108" spans="1:8" s="149" customFormat="1" ht="24.95" customHeight="1">
      <c r="A108" s="296"/>
      <c r="B108" s="210">
        <v>95</v>
      </c>
      <c r="C108" s="210">
        <v>50</v>
      </c>
      <c r="D108" s="211" t="s">
        <v>759</v>
      </c>
      <c r="E108" s="212">
        <v>1</v>
      </c>
      <c r="F108" s="213">
        <f>'50.IGAPARE AÇU'!C162</f>
        <v>3975.81</v>
      </c>
      <c r="G108" s="213">
        <f t="shared" si="2"/>
        <v>3975.81</v>
      </c>
      <c r="H108" s="213">
        <f t="shared" si="3"/>
        <v>238548.6</v>
      </c>
    </row>
    <row r="109" spans="1:8" s="149" customFormat="1" ht="24.95" customHeight="1">
      <c r="A109" s="296"/>
      <c r="B109" s="210">
        <v>96</v>
      </c>
      <c r="C109" s="210">
        <v>51</v>
      </c>
      <c r="D109" s="211" t="s">
        <v>760</v>
      </c>
      <c r="E109" s="212">
        <v>1</v>
      </c>
      <c r="F109" s="213">
        <f>'51.INHANGAPI'!C162</f>
        <v>3975.81</v>
      </c>
      <c r="G109" s="213">
        <f t="shared" si="2"/>
        <v>3975.81</v>
      </c>
      <c r="H109" s="213">
        <f t="shared" si="3"/>
        <v>238548.6</v>
      </c>
    </row>
    <row r="110" spans="1:8" s="149" customFormat="1" ht="24.95" customHeight="1">
      <c r="A110" s="296"/>
      <c r="B110" s="210">
        <v>97</v>
      </c>
      <c r="C110" s="210">
        <v>52</v>
      </c>
      <c r="D110" s="211" t="s">
        <v>761</v>
      </c>
      <c r="E110" s="212">
        <v>1</v>
      </c>
      <c r="F110" s="213">
        <f>'52.IPIXUNA'!C162</f>
        <v>3975.81</v>
      </c>
      <c r="G110" s="213">
        <f t="shared" si="2"/>
        <v>3975.81</v>
      </c>
      <c r="H110" s="213">
        <f t="shared" si="3"/>
        <v>238548.6</v>
      </c>
    </row>
    <row r="111" spans="1:8" s="149" customFormat="1" ht="24.95" customHeight="1">
      <c r="A111" s="296"/>
      <c r="B111" s="210">
        <v>98</v>
      </c>
      <c r="C111" s="210">
        <v>53</v>
      </c>
      <c r="D111" s="211" t="s">
        <v>762</v>
      </c>
      <c r="E111" s="212">
        <v>1</v>
      </c>
      <c r="F111" s="213">
        <f>'53.IRITUIA'!C162</f>
        <v>3975.81</v>
      </c>
      <c r="G111" s="213">
        <f t="shared" si="2"/>
        <v>3975.81</v>
      </c>
      <c r="H111" s="213">
        <f t="shared" si="3"/>
        <v>238548.6</v>
      </c>
    </row>
    <row r="112" spans="1:8" s="149" customFormat="1" ht="24.95" customHeight="1">
      <c r="A112" s="296"/>
      <c r="B112" s="210">
        <v>99</v>
      </c>
      <c r="C112" s="294">
        <v>54</v>
      </c>
      <c r="D112" s="211" t="s">
        <v>763</v>
      </c>
      <c r="E112" s="212">
        <v>1</v>
      </c>
      <c r="F112" s="213">
        <f>'54.ITAITUBA'!C162</f>
        <v>3975.81</v>
      </c>
      <c r="G112" s="213">
        <f t="shared" si="2"/>
        <v>3975.81</v>
      </c>
      <c r="H112" s="213">
        <f t="shared" si="3"/>
        <v>238548.6</v>
      </c>
    </row>
    <row r="113" spans="1:8" s="149" customFormat="1" ht="24.95" customHeight="1">
      <c r="A113" s="296"/>
      <c r="B113" s="210">
        <v>100</v>
      </c>
      <c r="C113" s="294"/>
      <c r="D113" s="211" t="s">
        <v>764</v>
      </c>
      <c r="E113" s="212">
        <v>1</v>
      </c>
      <c r="F113" s="213">
        <f>F112</f>
        <v>3975.81</v>
      </c>
      <c r="G113" s="213">
        <f t="shared" si="2"/>
        <v>3975.81</v>
      </c>
      <c r="H113" s="213">
        <f t="shared" si="3"/>
        <v>238548.6</v>
      </c>
    </row>
    <row r="114" spans="1:8" s="149" customFormat="1" ht="24.95" customHeight="1">
      <c r="A114" s="296"/>
      <c r="B114" s="210">
        <v>101</v>
      </c>
      <c r="C114" s="210">
        <v>55</v>
      </c>
      <c r="D114" s="211" t="s">
        <v>765</v>
      </c>
      <c r="E114" s="212">
        <v>1</v>
      </c>
      <c r="F114" s="213">
        <f>'55.ITUPIRANGA'!C162</f>
        <v>3975.81</v>
      </c>
      <c r="G114" s="213">
        <f t="shared" si="2"/>
        <v>3975.81</v>
      </c>
      <c r="H114" s="213">
        <f t="shared" si="3"/>
        <v>238548.6</v>
      </c>
    </row>
    <row r="115" spans="1:8" s="149" customFormat="1" ht="24.95" customHeight="1">
      <c r="A115" s="296"/>
      <c r="B115" s="210">
        <v>102</v>
      </c>
      <c r="C115" s="210">
        <v>56</v>
      </c>
      <c r="D115" s="211" t="s">
        <v>766</v>
      </c>
      <c r="E115" s="212">
        <v>1</v>
      </c>
      <c r="F115" s="213">
        <f>'56.JACAREACANGA'!C162</f>
        <v>3975.81</v>
      </c>
      <c r="G115" s="213">
        <f t="shared" si="2"/>
        <v>3975.81</v>
      </c>
      <c r="H115" s="213">
        <f t="shared" si="3"/>
        <v>238548.6</v>
      </c>
    </row>
    <row r="116" spans="1:8" s="149" customFormat="1" ht="24.95" customHeight="1">
      <c r="A116" s="296"/>
      <c r="B116" s="210">
        <v>103</v>
      </c>
      <c r="C116" s="210">
        <v>57</v>
      </c>
      <c r="D116" s="211" t="s">
        <v>767</v>
      </c>
      <c r="E116" s="212">
        <v>1</v>
      </c>
      <c r="F116" s="213">
        <f>'57.JACUNDA'!C162</f>
        <v>3975.81</v>
      </c>
      <c r="G116" s="213">
        <f t="shared" si="2"/>
        <v>3975.81</v>
      </c>
      <c r="H116" s="213">
        <f t="shared" si="3"/>
        <v>238548.6</v>
      </c>
    </row>
    <row r="117" spans="1:8" s="149" customFormat="1" ht="24.95" customHeight="1">
      <c r="A117" s="296"/>
      <c r="B117" s="210">
        <v>104</v>
      </c>
      <c r="C117" s="210">
        <v>58</v>
      </c>
      <c r="D117" s="211" t="s">
        <v>768</v>
      </c>
      <c r="E117" s="212">
        <v>2</v>
      </c>
      <c r="F117" s="213">
        <f>'58.JURUTI'!C162</f>
        <v>3975.81</v>
      </c>
      <c r="G117" s="213">
        <f t="shared" si="2"/>
        <v>7951.62</v>
      </c>
      <c r="H117" s="213">
        <f t="shared" si="3"/>
        <v>477097.2</v>
      </c>
    </row>
    <row r="118" spans="1:8" s="149" customFormat="1" ht="24.95" customHeight="1">
      <c r="A118" s="296"/>
      <c r="B118" s="210">
        <v>105</v>
      </c>
      <c r="C118" s="210">
        <v>59</v>
      </c>
      <c r="D118" s="211" t="s">
        <v>769</v>
      </c>
      <c r="E118" s="212">
        <v>1</v>
      </c>
      <c r="F118" s="213">
        <f>'59.LIMOEIRO'!C162</f>
        <v>3975.81</v>
      </c>
      <c r="G118" s="213">
        <f t="shared" si="2"/>
        <v>3975.81</v>
      </c>
      <c r="H118" s="213">
        <f t="shared" si="3"/>
        <v>238548.6</v>
      </c>
    </row>
    <row r="119" spans="1:8" s="149" customFormat="1" ht="24.95" customHeight="1">
      <c r="A119" s="296"/>
      <c r="B119" s="210">
        <v>106</v>
      </c>
      <c r="C119" s="210">
        <v>60</v>
      </c>
      <c r="D119" s="211" t="s">
        <v>770</v>
      </c>
      <c r="E119" s="212">
        <v>1</v>
      </c>
      <c r="F119" s="213">
        <f>'60.MAGALHAES'!C162</f>
        <v>3975.81</v>
      </c>
      <c r="G119" s="213">
        <f t="shared" si="2"/>
        <v>3975.81</v>
      </c>
      <c r="H119" s="213">
        <f t="shared" si="3"/>
        <v>238548.6</v>
      </c>
    </row>
    <row r="120" spans="1:8" s="149" customFormat="1" ht="24.95" customHeight="1">
      <c r="A120" s="296"/>
      <c r="B120" s="210">
        <v>107</v>
      </c>
      <c r="C120" s="294">
        <v>61</v>
      </c>
      <c r="D120" s="211" t="s">
        <v>771</v>
      </c>
      <c r="E120" s="212">
        <v>2</v>
      </c>
      <c r="F120" s="213">
        <f>'61.MARABA'!C162</f>
        <v>3975.81</v>
      </c>
      <c r="G120" s="213">
        <f t="shared" si="2"/>
        <v>7951.62</v>
      </c>
      <c r="H120" s="213">
        <f t="shared" si="3"/>
        <v>477097.2</v>
      </c>
    </row>
    <row r="121" spans="1:8" s="149" customFormat="1" ht="24.95" customHeight="1">
      <c r="A121" s="296"/>
      <c r="B121" s="210">
        <v>108</v>
      </c>
      <c r="C121" s="294"/>
      <c r="D121" s="211" t="s">
        <v>772</v>
      </c>
      <c r="E121" s="212">
        <v>1</v>
      </c>
      <c r="F121" s="213">
        <f>F120</f>
        <v>3975.81</v>
      </c>
      <c r="G121" s="213">
        <f t="shared" si="2"/>
        <v>3975.81</v>
      </c>
      <c r="H121" s="213">
        <f t="shared" si="3"/>
        <v>238548.6</v>
      </c>
    </row>
    <row r="122" spans="1:8" s="149" customFormat="1" ht="24.95" customHeight="1">
      <c r="A122" s="296"/>
      <c r="B122" s="210">
        <v>109</v>
      </c>
      <c r="C122" s="294"/>
      <c r="D122" s="211" t="s">
        <v>773</v>
      </c>
      <c r="E122" s="212">
        <v>1</v>
      </c>
      <c r="F122" s="213">
        <f>F120</f>
        <v>3975.81</v>
      </c>
      <c r="G122" s="213">
        <f t="shared" si="2"/>
        <v>3975.81</v>
      </c>
      <c r="H122" s="213">
        <f t="shared" si="3"/>
        <v>238548.6</v>
      </c>
    </row>
    <row r="123" spans="1:8" s="149" customFormat="1" ht="24.95" customHeight="1">
      <c r="A123" s="296"/>
      <c r="B123" s="210">
        <v>110</v>
      </c>
      <c r="C123" s="294"/>
      <c r="D123" s="217" t="s">
        <v>178</v>
      </c>
      <c r="E123" s="215">
        <v>1</v>
      </c>
      <c r="F123" s="216">
        <f>F122</f>
        <v>3975.81</v>
      </c>
      <c r="G123" s="213">
        <f>E123*F123</f>
        <v>3975.81</v>
      </c>
      <c r="H123" s="213">
        <f>G123*60</f>
        <v>238548.6</v>
      </c>
    </row>
    <row r="124" spans="1:8" s="149" customFormat="1" ht="24.95" customHeight="1">
      <c r="A124" s="296"/>
      <c r="B124" s="210">
        <v>111</v>
      </c>
      <c r="C124" s="294"/>
      <c r="D124" s="217" t="s">
        <v>892</v>
      </c>
      <c r="E124" s="215">
        <v>1</v>
      </c>
      <c r="F124" s="216">
        <f>F123</f>
        <v>3975.81</v>
      </c>
      <c r="G124" s="213">
        <f>E124*F124</f>
        <v>3975.81</v>
      </c>
      <c r="H124" s="213">
        <f>G124*60</f>
        <v>238548.6</v>
      </c>
    </row>
    <row r="125" spans="1:8" s="149" customFormat="1" ht="24.95" customHeight="1">
      <c r="A125" s="296"/>
      <c r="B125" s="210">
        <v>112</v>
      </c>
      <c r="C125" s="210">
        <v>62</v>
      </c>
      <c r="D125" s="211" t="s">
        <v>774</v>
      </c>
      <c r="E125" s="212">
        <v>1</v>
      </c>
      <c r="F125" s="213">
        <f>'62.MARACANA'!C162</f>
        <v>3975.81</v>
      </c>
      <c r="G125" s="213">
        <f t="shared" si="2"/>
        <v>3975.81</v>
      </c>
      <c r="H125" s="213">
        <f t="shared" si="3"/>
        <v>238548.6</v>
      </c>
    </row>
    <row r="126" spans="1:8" s="149" customFormat="1" ht="24.95" customHeight="1">
      <c r="A126" s="296"/>
      <c r="B126" s="210">
        <v>113</v>
      </c>
      <c r="C126" s="210">
        <v>63</v>
      </c>
      <c r="D126" s="211" t="s">
        <v>775</v>
      </c>
      <c r="E126" s="212">
        <v>1</v>
      </c>
      <c r="F126" s="213">
        <f>'63.MARAPANIM'!C162</f>
        <v>3975.81</v>
      </c>
      <c r="G126" s="213">
        <f t="shared" si="2"/>
        <v>3975.81</v>
      </c>
      <c r="H126" s="213">
        <f t="shared" si="3"/>
        <v>238548.6</v>
      </c>
    </row>
    <row r="127" spans="1:8" s="149" customFormat="1" ht="24.95" customHeight="1">
      <c r="A127" s="296"/>
      <c r="B127" s="210">
        <v>114</v>
      </c>
      <c r="C127" s="210">
        <v>64</v>
      </c>
      <c r="D127" s="211" t="s">
        <v>776</v>
      </c>
      <c r="E127" s="212">
        <v>2</v>
      </c>
      <c r="F127" s="213">
        <f>'64.MARITUBA'!C162</f>
        <v>3975.81</v>
      </c>
      <c r="G127" s="213">
        <f t="shared" si="2"/>
        <v>7951.62</v>
      </c>
      <c r="H127" s="213">
        <f t="shared" si="3"/>
        <v>477097.2</v>
      </c>
    </row>
    <row r="128" spans="1:8" s="149" customFormat="1" ht="24.95" customHeight="1">
      <c r="A128" s="296"/>
      <c r="B128" s="210">
        <v>115</v>
      </c>
      <c r="C128" s="210">
        <v>65</v>
      </c>
      <c r="D128" s="211" t="s">
        <v>777</v>
      </c>
      <c r="E128" s="212">
        <v>1</v>
      </c>
      <c r="F128" s="213">
        <f>'65.MEDICILANDIA'!C162</f>
        <v>3975.81</v>
      </c>
      <c r="G128" s="213">
        <f t="shared" si="2"/>
        <v>3975.81</v>
      </c>
      <c r="H128" s="213">
        <f t="shared" si="3"/>
        <v>238548.6</v>
      </c>
    </row>
    <row r="129" spans="1:8" s="149" customFormat="1" ht="24.95" customHeight="1">
      <c r="A129" s="296"/>
      <c r="B129" s="210">
        <v>116</v>
      </c>
      <c r="C129" s="210">
        <v>66</v>
      </c>
      <c r="D129" s="211" t="s">
        <v>778</v>
      </c>
      <c r="E129" s="212">
        <v>1</v>
      </c>
      <c r="F129" s="213">
        <f>'66.MELGAÇO'!C162</f>
        <v>3975.81</v>
      </c>
      <c r="G129" s="213">
        <f t="shared" si="2"/>
        <v>3975.81</v>
      </c>
      <c r="H129" s="213">
        <f t="shared" si="3"/>
        <v>238548.6</v>
      </c>
    </row>
    <row r="130" spans="1:8" s="149" customFormat="1" ht="24.95" customHeight="1">
      <c r="A130" s="296"/>
      <c r="B130" s="210">
        <v>117</v>
      </c>
      <c r="C130" s="210">
        <v>67</v>
      </c>
      <c r="D130" s="211" t="s">
        <v>779</v>
      </c>
      <c r="E130" s="212">
        <v>1</v>
      </c>
      <c r="F130" s="213">
        <f>'67. MOCAJUBA'!C163</f>
        <v>3975.81</v>
      </c>
      <c r="G130" s="213">
        <f t="shared" si="2"/>
        <v>3975.81</v>
      </c>
      <c r="H130" s="213">
        <f t="shared" si="3"/>
        <v>238548.6</v>
      </c>
    </row>
    <row r="131" spans="1:8" s="149" customFormat="1" ht="24.95" customHeight="1">
      <c r="A131" s="296"/>
      <c r="B131" s="210">
        <v>118</v>
      </c>
      <c r="C131" s="210">
        <v>68</v>
      </c>
      <c r="D131" s="211" t="s">
        <v>780</v>
      </c>
      <c r="E131" s="212">
        <v>2</v>
      </c>
      <c r="F131" s="213">
        <f>'68.MOJU'!C162</f>
        <v>3975.81</v>
      </c>
      <c r="G131" s="213">
        <f t="shared" si="2"/>
        <v>7951.62</v>
      </c>
      <c r="H131" s="213">
        <f t="shared" si="3"/>
        <v>477097.2</v>
      </c>
    </row>
    <row r="132" spans="1:8" s="149" customFormat="1" ht="24.95" customHeight="1">
      <c r="A132" s="296"/>
      <c r="B132" s="210">
        <v>119</v>
      </c>
      <c r="C132" s="210">
        <v>69</v>
      </c>
      <c r="D132" s="211" t="s">
        <v>781</v>
      </c>
      <c r="E132" s="212">
        <v>1</v>
      </c>
      <c r="F132" s="213">
        <f>'69.MOJUI'!C162</f>
        <v>3975.81</v>
      </c>
      <c r="G132" s="213">
        <f t="shared" si="2"/>
        <v>3975.81</v>
      </c>
      <c r="H132" s="213">
        <f t="shared" si="3"/>
        <v>238548.6</v>
      </c>
    </row>
    <row r="133" spans="1:8" s="149" customFormat="1" ht="24.95" customHeight="1">
      <c r="A133" s="296"/>
      <c r="B133" s="210">
        <v>120</v>
      </c>
      <c r="C133" s="210">
        <v>70</v>
      </c>
      <c r="D133" s="211" t="s">
        <v>782</v>
      </c>
      <c r="E133" s="212">
        <v>1</v>
      </c>
      <c r="F133" s="213">
        <f>'71.MOSQUEIRO'!C162</f>
        <v>3975.81</v>
      </c>
      <c r="G133" s="213">
        <f t="shared" si="2"/>
        <v>3975.81</v>
      </c>
      <c r="H133" s="213">
        <f t="shared" si="3"/>
        <v>238548.6</v>
      </c>
    </row>
    <row r="134" spans="1:8" s="149" customFormat="1" ht="24.95" customHeight="1">
      <c r="A134" s="296"/>
      <c r="B134" s="210">
        <v>121</v>
      </c>
      <c r="C134" s="210">
        <v>71</v>
      </c>
      <c r="D134" s="211" t="s">
        <v>783</v>
      </c>
      <c r="E134" s="212">
        <v>1</v>
      </c>
      <c r="F134" s="213">
        <f>'71.MOSQUEIRO'!C162</f>
        <v>3975.81</v>
      </c>
      <c r="G134" s="213">
        <f t="shared" si="2"/>
        <v>3975.81</v>
      </c>
      <c r="H134" s="213">
        <f t="shared" si="3"/>
        <v>238548.6</v>
      </c>
    </row>
    <row r="135" spans="1:8" s="149" customFormat="1" ht="24.95" customHeight="1">
      <c r="A135" s="296"/>
      <c r="B135" s="210">
        <v>122</v>
      </c>
      <c r="C135" s="210">
        <v>72</v>
      </c>
      <c r="D135" s="211" t="s">
        <v>784</v>
      </c>
      <c r="E135" s="212">
        <v>1</v>
      </c>
      <c r="F135" s="213">
        <f>'72.MUANA'!C162</f>
        <v>3975.81</v>
      </c>
      <c r="G135" s="213">
        <f t="shared" si="2"/>
        <v>3975.81</v>
      </c>
      <c r="H135" s="213">
        <f t="shared" si="3"/>
        <v>238548.6</v>
      </c>
    </row>
    <row r="136" spans="1:8" s="149" customFormat="1" ht="24.95" customHeight="1">
      <c r="A136" s="296"/>
      <c r="B136" s="210">
        <v>123</v>
      </c>
      <c r="C136" s="210">
        <v>73</v>
      </c>
      <c r="D136" s="211" t="s">
        <v>786</v>
      </c>
      <c r="E136" s="212">
        <v>1</v>
      </c>
      <c r="F136" s="213">
        <f>'73.NOVA IPIXUNA'!C162</f>
        <v>3975.81</v>
      </c>
      <c r="G136" s="213">
        <f t="shared" si="2"/>
        <v>3975.81</v>
      </c>
      <c r="H136" s="213">
        <f t="shared" si="3"/>
        <v>238548.6</v>
      </c>
    </row>
    <row r="137" spans="1:8" s="149" customFormat="1" ht="24.95" customHeight="1">
      <c r="A137" s="296"/>
      <c r="B137" s="210">
        <v>124</v>
      </c>
      <c r="C137" s="210">
        <v>74</v>
      </c>
      <c r="D137" s="211" t="s">
        <v>787</v>
      </c>
      <c r="E137" s="212">
        <v>1</v>
      </c>
      <c r="F137" s="213">
        <f>'75.NOVO PROGRESSO'!C162</f>
        <v>3975.81</v>
      </c>
      <c r="G137" s="213">
        <f t="shared" si="2"/>
        <v>3975.81</v>
      </c>
      <c r="H137" s="213">
        <f t="shared" si="3"/>
        <v>238548.6</v>
      </c>
    </row>
    <row r="138" spans="1:8" s="149" customFormat="1" ht="24.95" customHeight="1">
      <c r="A138" s="296"/>
      <c r="B138" s="210">
        <v>125</v>
      </c>
      <c r="C138" s="210">
        <v>75</v>
      </c>
      <c r="D138" s="211" t="s">
        <v>788</v>
      </c>
      <c r="E138" s="212">
        <v>1</v>
      </c>
      <c r="F138" s="213">
        <f>'75.NOVO PROGRESSO'!C162</f>
        <v>3975.81</v>
      </c>
      <c r="G138" s="213">
        <f t="shared" si="2"/>
        <v>3975.81</v>
      </c>
      <c r="H138" s="213">
        <f t="shared" si="3"/>
        <v>238548.6</v>
      </c>
    </row>
    <row r="139" spans="1:8" s="149" customFormat="1" ht="24.95" customHeight="1">
      <c r="A139" s="296"/>
      <c r="B139" s="210">
        <v>126</v>
      </c>
      <c r="C139" s="210">
        <v>76</v>
      </c>
      <c r="D139" s="211" t="s">
        <v>789</v>
      </c>
      <c r="E139" s="212">
        <v>1</v>
      </c>
      <c r="F139" s="213">
        <f>'76.OBIDOS'!C162</f>
        <v>3975.81</v>
      </c>
      <c r="G139" s="213">
        <f t="shared" si="2"/>
        <v>3975.81</v>
      </c>
      <c r="H139" s="213">
        <f t="shared" si="3"/>
        <v>238548.6</v>
      </c>
    </row>
    <row r="140" spans="1:8" s="149" customFormat="1" ht="24.95" customHeight="1">
      <c r="A140" s="296"/>
      <c r="B140" s="210">
        <v>127</v>
      </c>
      <c r="C140" s="210">
        <v>77</v>
      </c>
      <c r="D140" s="211" t="s">
        <v>790</v>
      </c>
      <c r="E140" s="212">
        <v>1</v>
      </c>
      <c r="F140" s="213">
        <f>'77.OEIRAS'!C162</f>
        <v>3975.81</v>
      </c>
      <c r="G140" s="213">
        <f t="shared" si="2"/>
        <v>3975.81</v>
      </c>
      <c r="H140" s="213">
        <f t="shared" si="3"/>
        <v>238548.6</v>
      </c>
    </row>
    <row r="141" spans="1:8" s="149" customFormat="1" ht="24.95" customHeight="1">
      <c r="A141" s="296"/>
      <c r="B141" s="210">
        <v>128</v>
      </c>
      <c r="C141" s="210">
        <v>78</v>
      </c>
      <c r="D141" s="211" t="s">
        <v>791</v>
      </c>
      <c r="E141" s="212">
        <v>1</v>
      </c>
      <c r="F141" s="213">
        <f>'78.ORIXIMINA'!C163</f>
        <v>3975.81</v>
      </c>
      <c r="G141" s="213">
        <f t="shared" si="2"/>
        <v>3975.81</v>
      </c>
      <c r="H141" s="213">
        <f t="shared" si="3"/>
        <v>238548.6</v>
      </c>
    </row>
    <row r="142" spans="1:8" s="149" customFormat="1" ht="24.95" customHeight="1">
      <c r="A142" s="296"/>
      <c r="B142" s="210">
        <v>129</v>
      </c>
      <c r="C142" s="210">
        <v>79</v>
      </c>
      <c r="D142" s="211" t="s">
        <v>792</v>
      </c>
      <c r="E142" s="212">
        <v>1</v>
      </c>
      <c r="F142" s="213">
        <f>'79.ORILANDIA'!C162</f>
        <v>3975.81</v>
      </c>
      <c r="G142" s="213">
        <f t="shared" si="2"/>
        <v>3975.81</v>
      </c>
      <c r="H142" s="213">
        <f t="shared" si="3"/>
        <v>238548.6</v>
      </c>
    </row>
    <row r="143" spans="1:8" s="149" customFormat="1" ht="24.95" customHeight="1">
      <c r="A143" s="296"/>
      <c r="B143" s="210">
        <v>130</v>
      </c>
      <c r="C143" s="294">
        <v>80</v>
      </c>
      <c r="D143" s="211" t="s">
        <v>793</v>
      </c>
      <c r="E143" s="212">
        <v>1</v>
      </c>
      <c r="F143" s="213">
        <f>'80.SANTAREM'!C162</f>
        <v>3975.81</v>
      </c>
      <c r="G143" s="213">
        <f t="shared" si="2"/>
        <v>3975.81</v>
      </c>
      <c r="H143" s="213">
        <f t="shared" si="3"/>
        <v>238548.6</v>
      </c>
    </row>
    <row r="144" spans="1:8" s="149" customFormat="1" ht="24.95" customHeight="1">
      <c r="A144" s="296"/>
      <c r="B144" s="210">
        <v>131</v>
      </c>
      <c r="C144" s="294"/>
      <c r="D144" s="211" t="s">
        <v>794</v>
      </c>
      <c r="E144" s="212">
        <v>1</v>
      </c>
      <c r="F144" s="213">
        <f>F143</f>
        <v>3975.81</v>
      </c>
      <c r="G144" s="213">
        <f t="shared" si="2"/>
        <v>3975.81</v>
      </c>
      <c r="H144" s="213">
        <f t="shared" si="3"/>
        <v>238548.6</v>
      </c>
    </row>
    <row r="145" spans="1:8" s="149" customFormat="1" ht="24.95" customHeight="1">
      <c r="A145" s="296"/>
      <c r="B145" s="210">
        <v>132</v>
      </c>
      <c r="C145" s="294"/>
      <c r="D145" s="211" t="s">
        <v>795</v>
      </c>
      <c r="E145" s="212">
        <v>1</v>
      </c>
      <c r="F145" s="213">
        <f>F143</f>
        <v>3975.81</v>
      </c>
      <c r="G145" s="213">
        <f t="shared" si="2"/>
        <v>3975.81</v>
      </c>
      <c r="H145" s="213">
        <f t="shared" si="3"/>
        <v>238548.6</v>
      </c>
    </row>
    <row r="146" spans="1:8" s="149" customFormat="1" ht="24.95" customHeight="1">
      <c r="A146" s="296"/>
      <c r="B146" s="210">
        <v>133</v>
      </c>
      <c r="C146" s="294"/>
      <c r="D146" s="211" t="s">
        <v>820</v>
      </c>
      <c r="E146" s="212">
        <v>2</v>
      </c>
      <c r="F146" s="213">
        <f>F143</f>
        <v>3975.81</v>
      </c>
      <c r="G146" s="213">
        <f>E146*F146</f>
        <v>7951.62</v>
      </c>
      <c r="H146" s="213">
        <f>G146*60</f>
        <v>477097.2</v>
      </c>
    </row>
    <row r="147" spans="1:8" s="149" customFormat="1" ht="24.95" customHeight="1">
      <c r="A147" s="296"/>
      <c r="B147" s="210">
        <v>134</v>
      </c>
      <c r="C147" s="294"/>
      <c r="D147" s="217" t="s">
        <v>894</v>
      </c>
      <c r="E147" s="212">
        <v>1</v>
      </c>
      <c r="F147" s="216">
        <f>F143</f>
        <v>3975.81</v>
      </c>
      <c r="G147" s="213">
        <f>E147*F147</f>
        <v>3975.81</v>
      </c>
      <c r="H147" s="213">
        <f>G147*60</f>
        <v>238548.6</v>
      </c>
    </row>
    <row r="148" spans="1:8" s="149" customFormat="1" ht="24.95" customHeight="1">
      <c r="A148" s="296"/>
      <c r="B148" s="210">
        <v>135</v>
      </c>
      <c r="C148" s="294"/>
      <c r="D148" s="217" t="s">
        <v>895</v>
      </c>
      <c r="E148" s="212">
        <v>1</v>
      </c>
      <c r="F148" s="216">
        <f>F143</f>
        <v>3975.81</v>
      </c>
      <c r="G148" s="213">
        <f>E148*F148</f>
        <v>3975.81</v>
      </c>
      <c r="H148" s="213">
        <f>G148*60</f>
        <v>238548.6</v>
      </c>
    </row>
    <row r="149" spans="1:8" s="149" customFormat="1" ht="24.95" customHeight="1">
      <c r="A149" s="296"/>
      <c r="B149" s="210">
        <v>136</v>
      </c>
      <c r="C149" s="294"/>
      <c r="D149" s="217" t="s">
        <v>191</v>
      </c>
      <c r="E149" s="215">
        <v>1</v>
      </c>
      <c r="F149" s="216">
        <f>F143</f>
        <v>3975.81</v>
      </c>
      <c r="G149" s="213">
        <f>E149*F149</f>
        <v>3975.81</v>
      </c>
      <c r="H149" s="213">
        <f>G149*60</f>
        <v>238548.6</v>
      </c>
    </row>
    <row r="150" spans="1:8" s="149" customFormat="1" ht="24.95" customHeight="1">
      <c r="A150" s="296"/>
      <c r="B150" s="210">
        <v>137</v>
      </c>
      <c r="C150" s="294"/>
      <c r="D150" s="211" t="s">
        <v>751</v>
      </c>
      <c r="E150" s="212">
        <v>2</v>
      </c>
      <c r="F150" s="213">
        <f>F149</f>
        <v>3975.81</v>
      </c>
      <c r="G150" s="213">
        <f>E150*F150</f>
        <v>7951.62</v>
      </c>
      <c r="H150" s="213">
        <f>G150*60</f>
        <v>477097.2</v>
      </c>
    </row>
    <row r="151" spans="1:8" s="149" customFormat="1" ht="24.95" customHeight="1">
      <c r="A151" s="296"/>
      <c r="B151" s="210">
        <v>138</v>
      </c>
      <c r="C151" s="210">
        <v>81</v>
      </c>
      <c r="D151" s="211" t="s">
        <v>796</v>
      </c>
      <c r="E151" s="212">
        <v>1</v>
      </c>
      <c r="F151" s="213">
        <f>'81.PACAJA'!C162</f>
        <v>3975.81</v>
      </c>
      <c r="G151" s="213">
        <f t="shared" ref="G151:G213" si="4">E151*F151</f>
        <v>3975.81</v>
      </c>
      <c r="H151" s="213">
        <f t="shared" ref="H151:H213" si="5">G151*60</f>
        <v>238548.6</v>
      </c>
    </row>
    <row r="152" spans="1:8" s="149" customFormat="1" ht="24.95" customHeight="1">
      <c r="A152" s="296"/>
      <c r="B152" s="210">
        <v>139</v>
      </c>
      <c r="C152" s="210">
        <v>82</v>
      </c>
      <c r="D152" s="211" t="s">
        <v>798</v>
      </c>
      <c r="E152" s="212">
        <v>1</v>
      </c>
      <c r="F152" s="213">
        <f>'82.PALESTINA'!C162</f>
        <v>3975.81</v>
      </c>
      <c r="G152" s="213">
        <f t="shared" si="4"/>
        <v>3975.81</v>
      </c>
      <c r="H152" s="213">
        <f t="shared" si="5"/>
        <v>238548.6</v>
      </c>
    </row>
    <row r="153" spans="1:8" s="149" customFormat="1" ht="24.95" customHeight="1">
      <c r="A153" s="296"/>
      <c r="B153" s="210">
        <v>140</v>
      </c>
      <c r="C153" s="210">
        <v>83</v>
      </c>
      <c r="D153" s="211" t="s">
        <v>799</v>
      </c>
      <c r="E153" s="212">
        <v>2</v>
      </c>
      <c r="F153" s="213">
        <f>'83.PARAGOMINAS'!C162</f>
        <v>3975.81</v>
      </c>
      <c r="G153" s="213">
        <f t="shared" si="4"/>
        <v>7951.62</v>
      </c>
      <c r="H153" s="213">
        <f t="shared" si="5"/>
        <v>477097.2</v>
      </c>
    </row>
    <row r="154" spans="1:8" s="149" customFormat="1" ht="24.95" customHeight="1">
      <c r="A154" s="296"/>
      <c r="B154" s="210">
        <v>141</v>
      </c>
      <c r="C154" s="294">
        <v>84</v>
      </c>
      <c r="D154" s="211" t="s">
        <v>800</v>
      </c>
      <c r="E154" s="212">
        <v>2</v>
      </c>
      <c r="F154" s="213">
        <f>'84.PARAUAPEBAS'!C162</f>
        <v>3975.81</v>
      </c>
      <c r="G154" s="213">
        <f t="shared" si="4"/>
        <v>7951.62</v>
      </c>
      <c r="H154" s="213">
        <f t="shared" si="5"/>
        <v>477097.2</v>
      </c>
    </row>
    <row r="155" spans="1:8" s="149" customFormat="1" ht="36.75" customHeight="1">
      <c r="A155" s="296"/>
      <c r="B155" s="210">
        <v>142</v>
      </c>
      <c r="C155" s="294"/>
      <c r="D155" s="217" t="s">
        <v>893</v>
      </c>
      <c r="E155" s="212">
        <v>1</v>
      </c>
      <c r="F155" s="216">
        <f>F154</f>
        <v>3975.81</v>
      </c>
      <c r="G155" s="213">
        <f>E155*F155</f>
        <v>3975.81</v>
      </c>
      <c r="H155" s="213">
        <f>G155*60</f>
        <v>238548.6</v>
      </c>
    </row>
    <row r="156" spans="1:8" s="149" customFormat="1" ht="24.95" customHeight="1">
      <c r="A156" s="296"/>
      <c r="B156" s="210">
        <v>143</v>
      </c>
      <c r="C156" s="210">
        <v>85</v>
      </c>
      <c r="D156" s="211" t="s">
        <v>801</v>
      </c>
      <c r="E156" s="212">
        <v>1</v>
      </c>
      <c r="F156" s="213">
        <f>'85.PAU D''ARCO'!C162</f>
        <v>3975.81</v>
      </c>
      <c r="G156" s="213">
        <f t="shared" si="4"/>
        <v>3975.81</v>
      </c>
      <c r="H156" s="213">
        <f t="shared" si="5"/>
        <v>238548.6</v>
      </c>
    </row>
    <row r="157" spans="1:8" s="149" customFormat="1" ht="24.95" customHeight="1">
      <c r="A157" s="296"/>
      <c r="B157" s="210">
        <v>144</v>
      </c>
      <c r="C157" s="210">
        <v>86</v>
      </c>
      <c r="D157" s="211" t="s">
        <v>803</v>
      </c>
      <c r="E157" s="212">
        <v>1</v>
      </c>
      <c r="F157" s="213">
        <f>'86.PIÇARA'!C162</f>
        <v>3975.81</v>
      </c>
      <c r="G157" s="213">
        <f t="shared" si="4"/>
        <v>3975.81</v>
      </c>
      <c r="H157" s="213">
        <f t="shared" si="5"/>
        <v>238548.6</v>
      </c>
    </row>
    <row r="158" spans="1:8" s="149" customFormat="1" ht="24.95" customHeight="1">
      <c r="A158" s="296"/>
      <c r="B158" s="210">
        <v>145</v>
      </c>
      <c r="C158" s="210">
        <v>87</v>
      </c>
      <c r="D158" s="211" t="s">
        <v>804</v>
      </c>
      <c r="E158" s="212">
        <v>1</v>
      </c>
      <c r="F158" s="213">
        <f>'87.PONTA DE PEDRA'!C162</f>
        <v>3975.81</v>
      </c>
      <c r="G158" s="213">
        <f t="shared" si="4"/>
        <v>3975.81</v>
      </c>
      <c r="H158" s="213">
        <f t="shared" si="5"/>
        <v>238548.6</v>
      </c>
    </row>
    <row r="159" spans="1:8" s="149" customFormat="1" ht="24.95" customHeight="1">
      <c r="A159" s="296"/>
      <c r="B159" s="210">
        <v>146</v>
      </c>
      <c r="C159" s="210">
        <v>88</v>
      </c>
      <c r="D159" s="211" t="s">
        <v>805</v>
      </c>
      <c r="E159" s="212">
        <v>1</v>
      </c>
      <c r="F159" s="213">
        <f>'88.PORTO DE MOZ'!C162</f>
        <v>3975.81</v>
      </c>
      <c r="G159" s="213">
        <f t="shared" si="4"/>
        <v>3975.81</v>
      </c>
      <c r="H159" s="213">
        <f t="shared" si="5"/>
        <v>238548.6</v>
      </c>
    </row>
    <row r="160" spans="1:8" s="149" customFormat="1" ht="24.95" customHeight="1">
      <c r="A160" s="296"/>
      <c r="B160" s="210">
        <v>147</v>
      </c>
      <c r="C160" s="210">
        <v>89</v>
      </c>
      <c r="D160" s="211" t="s">
        <v>806</v>
      </c>
      <c r="E160" s="212">
        <v>1</v>
      </c>
      <c r="F160" s="213">
        <f>'89.PRAINHA'!C162</f>
        <v>3975.81</v>
      </c>
      <c r="G160" s="213">
        <f t="shared" si="4"/>
        <v>3975.81</v>
      </c>
      <c r="H160" s="213">
        <f t="shared" si="5"/>
        <v>238548.6</v>
      </c>
    </row>
    <row r="161" spans="1:8" s="149" customFormat="1" ht="24.95" customHeight="1">
      <c r="A161" s="296"/>
      <c r="B161" s="210">
        <v>148</v>
      </c>
      <c r="C161" s="210">
        <v>90</v>
      </c>
      <c r="D161" s="211" t="s">
        <v>807</v>
      </c>
      <c r="E161" s="212">
        <v>1</v>
      </c>
      <c r="F161" s="213">
        <f>'90.PRIMAVERA'!C162</f>
        <v>3975.81</v>
      </c>
      <c r="G161" s="213">
        <f t="shared" si="4"/>
        <v>3975.81</v>
      </c>
      <c r="H161" s="213">
        <f t="shared" si="5"/>
        <v>238548.6</v>
      </c>
    </row>
    <row r="162" spans="1:8" s="149" customFormat="1" ht="24.95" customHeight="1">
      <c r="A162" s="296"/>
      <c r="B162" s="210">
        <v>149</v>
      </c>
      <c r="C162" s="210">
        <v>91</v>
      </c>
      <c r="D162" s="211" t="s">
        <v>808</v>
      </c>
      <c r="E162" s="212">
        <v>3</v>
      </c>
      <c r="F162" s="213">
        <f>'91.PRIVATE'!C162</f>
        <v>3975.81</v>
      </c>
      <c r="G162" s="213">
        <f t="shared" si="4"/>
        <v>11927.43</v>
      </c>
      <c r="H162" s="213">
        <f t="shared" si="5"/>
        <v>715645.8</v>
      </c>
    </row>
    <row r="163" spans="1:8" s="149" customFormat="1" ht="24.95" customHeight="1">
      <c r="A163" s="296"/>
      <c r="B163" s="210">
        <v>150</v>
      </c>
      <c r="C163" s="294">
        <v>92</v>
      </c>
      <c r="D163" s="211" t="s">
        <v>809</v>
      </c>
      <c r="E163" s="212">
        <v>2</v>
      </c>
      <c r="F163" s="213">
        <f>'92.REDENÇÃO'!C162</f>
        <v>3975.81</v>
      </c>
      <c r="G163" s="213">
        <f t="shared" si="4"/>
        <v>7951.62</v>
      </c>
      <c r="H163" s="213">
        <f t="shared" si="5"/>
        <v>477097.2</v>
      </c>
    </row>
    <row r="164" spans="1:8" s="149" customFormat="1" ht="37.5" customHeight="1">
      <c r="A164" s="296"/>
      <c r="B164" s="210">
        <v>151</v>
      </c>
      <c r="C164" s="294"/>
      <c r="D164" s="211" t="s">
        <v>190</v>
      </c>
      <c r="E164" s="212">
        <v>1</v>
      </c>
      <c r="F164" s="213">
        <f>F163</f>
        <v>3975.81</v>
      </c>
      <c r="G164" s="213">
        <f>E164*F164</f>
        <v>3975.81</v>
      </c>
      <c r="H164" s="213">
        <f>G164*60</f>
        <v>238548.6</v>
      </c>
    </row>
    <row r="165" spans="1:8" s="149" customFormat="1" ht="24.95" customHeight="1">
      <c r="A165" s="296"/>
      <c r="B165" s="210">
        <v>152</v>
      </c>
      <c r="C165" s="210">
        <v>93</v>
      </c>
      <c r="D165" s="211" t="s">
        <v>810</v>
      </c>
      <c r="E165" s="212">
        <v>1</v>
      </c>
      <c r="F165" s="213">
        <f>'93.RIO MARIA'!C162</f>
        <v>3975.81</v>
      </c>
      <c r="G165" s="213">
        <f t="shared" si="4"/>
        <v>3975.81</v>
      </c>
      <c r="H165" s="213">
        <f t="shared" si="5"/>
        <v>238548.6</v>
      </c>
    </row>
    <row r="166" spans="1:8" s="149" customFormat="1" ht="24.95" customHeight="1">
      <c r="A166" s="296"/>
      <c r="B166" s="210">
        <v>153</v>
      </c>
      <c r="C166" s="210">
        <v>94</v>
      </c>
      <c r="D166" s="211" t="s">
        <v>811</v>
      </c>
      <c r="E166" s="212">
        <v>1</v>
      </c>
      <c r="F166" s="213">
        <f>'94.RONDON DO PARA'!C162</f>
        <v>3975.81</v>
      </c>
      <c r="G166" s="213">
        <f t="shared" si="4"/>
        <v>3975.81</v>
      </c>
      <c r="H166" s="213">
        <f t="shared" si="5"/>
        <v>238548.6</v>
      </c>
    </row>
    <row r="167" spans="1:8" s="149" customFormat="1" ht="24.95" customHeight="1">
      <c r="A167" s="296"/>
      <c r="B167" s="210">
        <v>154</v>
      </c>
      <c r="C167" s="210">
        <v>95</v>
      </c>
      <c r="D167" s="211" t="s">
        <v>812</v>
      </c>
      <c r="E167" s="212">
        <v>1</v>
      </c>
      <c r="F167" s="213">
        <f>'95.RUROPOLIS'!C162</f>
        <v>3975.81</v>
      </c>
      <c r="G167" s="213">
        <f t="shared" si="4"/>
        <v>3975.81</v>
      </c>
      <c r="H167" s="213">
        <f t="shared" si="5"/>
        <v>238548.6</v>
      </c>
    </row>
    <row r="168" spans="1:8" s="149" customFormat="1" ht="24.95" customHeight="1">
      <c r="A168" s="296"/>
      <c r="B168" s="210">
        <v>155</v>
      </c>
      <c r="C168" s="210">
        <v>96</v>
      </c>
      <c r="D168" s="211" t="s">
        <v>813</v>
      </c>
      <c r="E168" s="212">
        <v>1</v>
      </c>
      <c r="F168" s="213">
        <f>'96.SALINOPOLIS'!C162</f>
        <v>3975.81</v>
      </c>
      <c r="G168" s="213">
        <f t="shared" si="4"/>
        <v>3975.81</v>
      </c>
      <c r="H168" s="213">
        <f t="shared" si="5"/>
        <v>238548.6</v>
      </c>
    </row>
    <row r="169" spans="1:8" s="149" customFormat="1" ht="24.95" customHeight="1">
      <c r="A169" s="296"/>
      <c r="B169" s="210">
        <v>156</v>
      </c>
      <c r="C169" s="210">
        <v>97</v>
      </c>
      <c r="D169" s="211" t="s">
        <v>814</v>
      </c>
      <c r="E169" s="212">
        <v>1</v>
      </c>
      <c r="F169" s="213">
        <f>'97.SALVATERRA'!C162</f>
        <v>3975.81</v>
      </c>
      <c r="G169" s="213">
        <f t="shared" si="4"/>
        <v>3975.81</v>
      </c>
      <c r="H169" s="213">
        <f t="shared" si="5"/>
        <v>238548.6</v>
      </c>
    </row>
    <row r="170" spans="1:8" s="149" customFormat="1" ht="24.95" customHeight="1">
      <c r="A170" s="296"/>
      <c r="B170" s="210">
        <v>157</v>
      </c>
      <c r="C170" s="210">
        <v>98</v>
      </c>
      <c r="D170" s="211" t="s">
        <v>815</v>
      </c>
      <c r="E170" s="212">
        <v>1</v>
      </c>
      <c r="F170" s="213">
        <f>'98.SANTA BARBARA'!C162</f>
        <v>3975.81</v>
      </c>
      <c r="G170" s="213">
        <f t="shared" si="4"/>
        <v>3975.81</v>
      </c>
      <c r="H170" s="213">
        <f t="shared" si="5"/>
        <v>238548.6</v>
      </c>
    </row>
    <row r="171" spans="1:8" s="149" customFormat="1" ht="24.95" customHeight="1">
      <c r="A171" s="296"/>
      <c r="B171" s="210">
        <v>158</v>
      </c>
      <c r="C171" s="210">
        <v>99</v>
      </c>
      <c r="D171" s="211" t="s">
        <v>816</v>
      </c>
      <c r="E171" s="212">
        <v>1</v>
      </c>
      <c r="F171" s="213">
        <f>'99.SANTA IZABEL'!C162</f>
        <v>3975.81</v>
      </c>
      <c r="G171" s="213">
        <f t="shared" si="4"/>
        <v>3975.81</v>
      </c>
      <c r="H171" s="213">
        <f t="shared" si="5"/>
        <v>238548.6</v>
      </c>
    </row>
    <row r="172" spans="1:8" s="149" customFormat="1" ht="24.95" customHeight="1">
      <c r="A172" s="296"/>
      <c r="B172" s="210">
        <v>159</v>
      </c>
      <c r="C172" s="210">
        <v>100</v>
      </c>
      <c r="D172" s="211" t="s">
        <v>817</v>
      </c>
      <c r="E172" s="212">
        <v>1</v>
      </c>
      <c r="F172" s="213">
        <f>'100.SANTA LUZIA'!C162</f>
        <v>3975.81</v>
      </c>
      <c r="G172" s="213">
        <f t="shared" si="4"/>
        <v>3975.81</v>
      </c>
      <c r="H172" s="213">
        <f t="shared" si="5"/>
        <v>238548.6</v>
      </c>
    </row>
    <row r="173" spans="1:8" s="149" customFormat="1" ht="24.95" customHeight="1">
      <c r="A173" s="296"/>
      <c r="B173" s="210">
        <v>160</v>
      </c>
      <c r="C173" s="210">
        <v>101</v>
      </c>
      <c r="D173" s="211" t="s">
        <v>818</v>
      </c>
      <c r="E173" s="212">
        <v>1</v>
      </c>
      <c r="F173" s="213">
        <f>'101.SANTA MARIA '!C162</f>
        <v>3975.81</v>
      </c>
      <c r="G173" s="213">
        <f t="shared" si="4"/>
        <v>3975.81</v>
      </c>
      <c r="H173" s="213">
        <f t="shared" si="5"/>
        <v>238548.6</v>
      </c>
    </row>
    <row r="174" spans="1:8" s="149" customFormat="1" ht="24.95" customHeight="1">
      <c r="A174" s="296"/>
      <c r="B174" s="210">
        <v>161</v>
      </c>
      <c r="C174" s="210">
        <v>102</v>
      </c>
      <c r="D174" s="211" t="s">
        <v>819</v>
      </c>
      <c r="E174" s="212">
        <v>1</v>
      </c>
      <c r="F174" s="213">
        <f>'102.SANTANA DO ARAGUAIA'!C162</f>
        <v>3975.81</v>
      </c>
      <c r="G174" s="213">
        <f t="shared" si="4"/>
        <v>3975.81</v>
      </c>
      <c r="H174" s="213">
        <f t="shared" si="5"/>
        <v>238548.6</v>
      </c>
    </row>
    <row r="175" spans="1:8" s="149" customFormat="1" ht="24.95" customHeight="1">
      <c r="A175" s="296"/>
      <c r="B175" s="210">
        <v>162</v>
      </c>
      <c r="C175" s="210">
        <v>103</v>
      </c>
      <c r="D175" s="211" t="s">
        <v>821</v>
      </c>
      <c r="E175" s="212">
        <v>1</v>
      </c>
      <c r="F175" s="213">
        <f>'103.SANTAREM NOVO'!C162</f>
        <v>3975.81</v>
      </c>
      <c r="G175" s="213">
        <f t="shared" si="4"/>
        <v>3975.81</v>
      </c>
      <c r="H175" s="213">
        <f t="shared" si="5"/>
        <v>238548.6</v>
      </c>
    </row>
    <row r="176" spans="1:8" s="149" customFormat="1" ht="24.95" customHeight="1">
      <c r="A176" s="296"/>
      <c r="B176" s="210">
        <v>163</v>
      </c>
      <c r="C176" s="210">
        <v>104</v>
      </c>
      <c r="D176" s="211" t="s">
        <v>822</v>
      </c>
      <c r="E176" s="212">
        <v>1</v>
      </c>
      <c r="F176" s="213">
        <f>'104.SANTO ANTONIO'!C162</f>
        <v>3975.81</v>
      </c>
      <c r="G176" s="213">
        <f t="shared" si="4"/>
        <v>3975.81</v>
      </c>
      <c r="H176" s="213">
        <f t="shared" si="5"/>
        <v>238548.6</v>
      </c>
    </row>
    <row r="177" spans="1:8" s="149" customFormat="1" ht="24.95" customHeight="1">
      <c r="A177" s="296"/>
      <c r="B177" s="210">
        <v>164</v>
      </c>
      <c r="C177" s="210">
        <v>105</v>
      </c>
      <c r="D177" s="211" t="s">
        <v>824</v>
      </c>
      <c r="E177" s="212">
        <v>1</v>
      </c>
      <c r="F177" s="213">
        <f>'105.SÃO CAETANO'!C162</f>
        <v>3975.81</v>
      </c>
      <c r="G177" s="213">
        <f t="shared" si="4"/>
        <v>3975.81</v>
      </c>
      <c r="H177" s="213">
        <f t="shared" si="5"/>
        <v>238548.6</v>
      </c>
    </row>
    <row r="178" spans="1:8" s="149" customFormat="1" ht="24.95" customHeight="1">
      <c r="A178" s="296"/>
      <c r="B178" s="210">
        <v>165</v>
      </c>
      <c r="C178" s="210">
        <v>106</v>
      </c>
      <c r="D178" s="211" t="s">
        <v>825</v>
      </c>
      <c r="E178" s="212">
        <v>1</v>
      </c>
      <c r="F178" s="213">
        <f>'106.SÃO DOMINGOS'!C162</f>
        <v>3975.81</v>
      </c>
      <c r="G178" s="213">
        <f t="shared" si="4"/>
        <v>3975.81</v>
      </c>
      <c r="H178" s="213">
        <f t="shared" si="5"/>
        <v>238548.6</v>
      </c>
    </row>
    <row r="179" spans="1:8" s="149" customFormat="1" ht="24.95" customHeight="1">
      <c r="A179" s="296"/>
      <c r="B179" s="210">
        <v>166</v>
      </c>
      <c r="C179" s="210">
        <v>107</v>
      </c>
      <c r="D179" s="211" t="s">
        <v>826</v>
      </c>
      <c r="E179" s="212">
        <v>1</v>
      </c>
      <c r="F179" s="213">
        <f>'106.SÃO DOMINGOS'!C162</f>
        <v>3975.81</v>
      </c>
      <c r="G179" s="213">
        <f t="shared" si="4"/>
        <v>3975.81</v>
      </c>
      <c r="H179" s="213">
        <f t="shared" si="5"/>
        <v>238548.6</v>
      </c>
    </row>
    <row r="180" spans="1:8" s="149" customFormat="1" ht="24.95" customHeight="1">
      <c r="A180" s="296"/>
      <c r="B180" s="210">
        <v>167</v>
      </c>
      <c r="C180" s="210">
        <v>108</v>
      </c>
      <c r="D180" s="211" t="s">
        <v>827</v>
      </c>
      <c r="E180" s="212">
        <v>1</v>
      </c>
      <c r="F180" s="213">
        <f>'108.SÃO GERALDO'!C162</f>
        <v>3975.81</v>
      </c>
      <c r="G180" s="213">
        <f t="shared" si="4"/>
        <v>3975.81</v>
      </c>
      <c r="H180" s="213">
        <f t="shared" si="5"/>
        <v>238548.6</v>
      </c>
    </row>
    <row r="181" spans="1:8" s="149" customFormat="1" ht="24.95" customHeight="1">
      <c r="A181" s="296"/>
      <c r="B181" s="210">
        <v>168</v>
      </c>
      <c r="C181" s="210">
        <v>109</v>
      </c>
      <c r="D181" s="211" t="s">
        <v>828</v>
      </c>
      <c r="E181" s="212">
        <v>1</v>
      </c>
      <c r="F181" s="213">
        <f>'109.SÃO JÃO'!C162</f>
        <v>3975.81</v>
      </c>
      <c r="G181" s="213">
        <f t="shared" si="4"/>
        <v>3975.81</v>
      </c>
      <c r="H181" s="213">
        <f t="shared" si="5"/>
        <v>238548.6</v>
      </c>
    </row>
    <row r="182" spans="1:8" s="149" customFormat="1" ht="24.95" customHeight="1">
      <c r="A182" s="296"/>
      <c r="B182" s="210">
        <v>169</v>
      </c>
      <c r="C182" s="210">
        <v>110</v>
      </c>
      <c r="D182" s="211" t="s">
        <v>829</v>
      </c>
      <c r="E182" s="212">
        <v>1</v>
      </c>
      <c r="F182" s="213">
        <f>'110.SÃO MIGUEL'!C162</f>
        <v>3975.81</v>
      </c>
      <c r="G182" s="213">
        <f t="shared" si="4"/>
        <v>3975.81</v>
      </c>
      <c r="H182" s="213">
        <f t="shared" si="5"/>
        <v>238548.6</v>
      </c>
    </row>
    <row r="183" spans="1:8" s="149" customFormat="1" ht="24.95" customHeight="1">
      <c r="A183" s="296"/>
      <c r="B183" s="210">
        <v>170</v>
      </c>
      <c r="C183" s="210">
        <v>111</v>
      </c>
      <c r="D183" s="211" t="s">
        <v>830</v>
      </c>
      <c r="E183" s="212">
        <v>1</v>
      </c>
      <c r="F183" s="213">
        <f>'111.SAPUCAIA'!C162</f>
        <v>3975.81</v>
      </c>
      <c r="G183" s="213">
        <f t="shared" si="4"/>
        <v>3975.81</v>
      </c>
      <c r="H183" s="213">
        <f t="shared" si="5"/>
        <v>238548.6</v>
      </c>
    </row>
    <row r="184" spans="1:8" s="149" customFormat="1" ht="24.95" customHeight="1">
      <c r="A184" s="296"/>
      <c r="B184" s="210">
        <v>171</v>
      </c>
      <c r="C184" s="210">
        <v>112</v>
      </c>
      <c r="D184" s="211" t="s">
        <v>831</v>
      </c>
      <c r="E184" s="212">
        <v>2</v>
      </c>
      <c r="F184" s="213">
        <f>'112.SENADOR '!C162</f>
        <v>3975.81</v>
      </c>
      <c r="G184" s="213">
        <f t="shared" si="4"/>
        <v>7951.62</v>
      </c>
      <c r="H184" s="213">
        <f t="shared" si="5"/>
        <v>477097.2</v>
      </c>
    </row>
    <row r="185" spans="1:8" ht="24.95" customHeight="1">
      <c r="A185" s="296"/>
      <c r="B185" s="210">
        <v>172</v>
      </c>
      <c r="C185" s="210">
        <v>113</v>
      </c>
      <c r="D185" s="211" t="s">
        <v>833</v>
      </c>
      <c r="E185" s="215">
        <v>1</v>
      </c>
      <c r="F185" s="216">
        <f>'113.SOURE'!C162</f>
        <v>3975.81</v>
      </c>
      <c r="G185" s="213">
        <f t="shared" si="4"/>
        <v>3975.81</v>
      </c>
      <c r="H185" s="213">
        <f t="shared" si="5"/>
        <v>238548.6</v>
      </c>
    </row>
    <row r="186" spans="1:8" ht="24.95" customHeight="1">
      <c r="A186" s="296"/>
      <c r="B186" s="210">
        <v>173</v>
      </c>
      <c r="C186" s="210">
        <v>114</v>
      </c>
      <c r="D186" s="211" t="s">
        <v>834</v>
      </c>
      <c r="E186" s="215">
        <v>1</v>
      </c>
      <c r="F186" s="216">
        <f>'114.TAILANDIA'!C162</f>
        <v>3975.81</v>
      </c>
      <c r="G186" s="213">
        <f t="shared" si="4"/>
        <v>3975.81</v>
      </c>
      <c r="H186" s="213">
        <f t="shared" si="5"/>
        <v>238548.6</v>
      </c>
    </row>
    <row r="187" spans="1:8" ht="24.95" customHeight="1">
      <c r="A187" s="296"/>
      <c r="B187" s="210">
        <v>174</v>
      </c>
      <c r="C187" s="210">
        <v>115</v>
      </c>
      <c r="D187" s="217" t="s">
        <v>836</v>
      </c>
      <c r="E187" s="215">
        <v>1</v>
      </c>
      <c r="F187" s="216">
        <f>'115.TERRA SANTA'!C162</f>
        <v>3975.81</v>
      </c>
      <c r="G187" s="213">
        <f t="shared" si="4"/>
        <v>3975.81</v>
      </c>
      <c r="H187" s="213">
        <f t="shared" si="5"/>
        <v>238548.6</v>
      </c>
    </row>
    <row r="188" spans="1:8" ht="24.95" customHeight="1">
      <c r="A188" s="296"/>
      <c r="B188" s="210">
        <v>175</v>
      </c>
      <c r="C188" s="210">
        <v>116</v>
      </c>
      <c r="D188" s="211" t="s">
        <v>837</v>
      </c>
      <c r="E188" s="215">
        <v>1</v>
      </c>
      <c r="F188" s="216">
        <f>'116.TOME AÇU'!C162</f>
        <v>3975.81</v>
      </c>
      <c r="G188" s="213">
        <f t="shared" si="4"/>
        <v>3975.81</v>
      </c>
      <c r="H188" s="213">
        <f t="shared" si="5"/>
        <v>238548.6</v>
      </c>
    </row>
    <row r="189" spans="1:8" ht="24.95" customHeight="1">
      <c r="A189" s="296"/>
      <c r="B189" s="210">
        <v>176</v>
      </c>
      <c r="C189" s="210">
        <v>117</v>
      </c>
      <c r="D189" s="217" t="s">
        <v>838</v>
      </c>
      <c r="E189" s="215">
        <v>1</v>
      </c>
      <c r="F189" s="216">
        <f>'117.TRACATEUA'!C162</f>
        <v>3975.81</v>
      </c>
      <c r="G189" s="213">
        <f t="shared" si="4"/>
        <v>3975.81</v>
      </c>
      <c r="H189" s="213">
        <f t="shared" si="5"/>
        <v>238548.6</v>
      </c>
    </row>
    <row r="190" spans="1:8" ht="24.95" customHeight="1">
      <c r="A190" s="296"/>
      <c r="B190" s="210">
        <v>177</v>
      </c>
      <c r="C190" s="210">
        <v>118</v>
      </c>
      <c r="D190" s="211" t="s">
        <v>839</v>
      </c>
      <c r="E190" s="215">
        <v>1</v>
      </c>
      <c r="F190" s="216">
        <f>'118.TRAIRÃO'!C162</f>
        <v>3975.81</v>
      </c>
      <c r="G190" s="213">
        <f t="shared" si="4"/>
        <v>3975.81</v>
      </c>
      <c r="H190" s="213">
        <f t="shared" si="5"/>
        <v>238548.6</v>
      </c>
    </row>
    <row r="191" spans="1:8" ht="24.95" customHeight="1">
      <c r="A191" s="296"/>
      <c r="B191" s="210">
        <v>178</v>
      </c>
      <c r="C191" s="210">
        <v>119</v>
      </c>
      <c r="D191" s="211" t="s">
        <v>840</v>
      </c>
      <c r="E191" s="215">
        <v>2</v>
      </c>
      <c r="F191" s="216">
        <f>'119.TUCUMA'!C162</f>
        <v>3975.81</v>
      </c>
      <c r="G191" s="213">
        <f t="shared" si="4"/>
        <v>7951.62</v>
      </c>
      <c r="H191" s="213">
        <f t="shared" si="5"/>
        <v>477097.2</v>
      </c>
    </row>
    <row r="192" spans="1:8" ht="24.95" customHeight="1">
      <c r="A192" s="296"/>
      <c r="B192" s="210">
        <v>179</v>
      </c>
      <c r="C192" s="210">
        <v>120</v>
      </c>
      <c r="D192" s="211" t="s">
        <v>841</v>
      </c>
      <c r="E192" s="215">
        <v>2</v>
      </c>
      <c r="F192" s="216">
        <f>'120.TUCURUI'!C162</f>
        <v>3975.81</v>
      </c>
      <c r="G192" s="213">
        <f t="shared" si="4"/>
        <v>7951.62</v>
      </c>
      <c r="H192" s="213">
        <f t="shared" si="5"/>
        <v>477097.2</v>
      </c>
    </row>
    <row r="193" spans="1:8" ht="24.95" customHeight="1">
      <c r="A193" s="296"/>
      <c r="B193" s="210">
        <v>180</v>
      </c>
      <c r="C193" s="210">
        <v>121</v>
      </c>
      <c r="D193" s="217" t="s">
        <v>842</v>
      </c>
      <c r="E193" s="215">
        <v>1</v>
      </c>
      <c r="F193" s="216">
        <f>'121.ULIONOPOLIS'!C162</f>
        <v>3975.81</v>
      </c>
      <c r="G193" s="213">
        <f t="shared" si="4"/>
        <v>3975.81</v>
      </c>
      <c r="H193" s="213">
        <f t="shared" si="5"/>
        <v>238548.6</v>
      </c>
    </row>
    <row r="194" spans="1:8" ht="24.95" customHeight="1">
      <c r="A194" s="296"/>
      <c r="B194" s="210">
        <v>181</v>
      </c>
      <c r="C194" s="210">
        <v>122</v>
      </c>
      <c r="D194" s="211" t="s">
        <v>843</v>
      </c>
      <c r="E194" s="215">
        <v>1</v>
      </c>
      <c r="F194" s="216">
        <f>'122.VIGIA'!C162</f>
        <v>3975.81</v>
      </c>
      <c r="G194" s="213">
        <f t="shared" si="4"/>
        <v>3975.81</v>
      </c>
      <c r="H194" s="213">
        <f t="shared" si="5"/>
        <v>238548.6</v>
      </c>
    </row>
    <row r="195" spans="1:8" ht="24.95" customHeight="1">
      <c r="A195" s="296"/>
      <c r="B195" s="210">
        <v>182</v>
      </c>
      <c r="C195" s="210">
        <v>123</v>
      </c>
      <c r="D195" s="211" t="s">
        <v>844</v>
      </c>
      <c r="E195" s="215">
        <v>1</v>
      </c>
      <c r="F195" s="216">
        <f>'123.VISEU'!C162</f>
        <v>3975.81</v>
      </c>
      <c r="G195" s="213">
        <f t="shared" si="4"/>
        <v>3975.81</v>
      </c>
      <c r="H195" s="213">
        <f t="shared" si="5"/>
        <v>238548.6</v>
      </c>
    </row>
    <row r="196" spans="1:8" ht="24.95" customHeight="1">
      <c r="A196" s="296"/>
      <c r="B196" s="210">
        <v>183</v>
      </c>
      <c r="C196" s="210">
        <v>124</v>
      </c>
      <c r="D196" s="217" t="s">
        <v>845</v>
      </c>
      <c r="E196" s="215">
        <v>1</v>
      </c>
      <c r="F196" s="216">
        <f>'124.VITORIA'!C162</f>
        <v>3975.81</v>
      </c>
      <c r="G196" s="213">
        <f t="shared" si="4"/>
        <v>3975.81</v>
      </c>
      <c r="H196" s="213">
        <f t="shared" si="5"/>
        <v>238548.6</v>
      </c>
    </row>
    <row r="197" spans="1:8" ht="24.95" customHeight="1">
      <c r="A197" s="296"/>
      <c r="B197" s="210">
        <v>184</v>
      </c>
      <c r="C197" s="210">
        <v>125</v>
      </c>
      <c r="D197" s="211" t="s">
        <v>846</v>
      </c>
      <c r="E197" s="215">
        <v>1</v>
      </c>
      <c r="F197" s="216">
        <f>'125.XINGUARA'!C162</f>
        <v>3975.81</v>
      </c>
      <c r="G197" s="213">
        <f t="shared" si="4"/>
        <v>3975.81</v>
      </c>
      <c r="H197" s="213">
        <f t="shared" si="5"/>
        <v>238548.6</v>
      </c>
    </row>
    <row r="198" spans="1:8" ht="24.95" customHeight="1">
      <c r="A198" s="296"/>
      <c r="B198" s="210">
        <v>185</v>
      </c>
      <c r="C198" s="210">
        <v>126</v>
      </c>
      <c r="D198" s="211" t="s">
        <v>847</v>
      </c>
      <c r="E198" s="215">
        <v>1</v>
      </c>
      <c r="F198" s="216">
        <f>'126.AVEIRO'!C162</f>
        <v>3975.81</v>
      </c>
      <c r="G198" s="213">
        <f t="shared" si="4"/>
        <v>3975.81</v>
      </c>
      <c r="H198" s="213">
        <f t="shared" si="5"/>
        <v>238548.6</v>
      </c>
    </row>
    <row r="199" spans="1:8" ht="24.95" customHeight="1">
      <c r="A199" s="296"/>
      <c r="B199" s="210">
        <v>186</v>
      </c>
      <c r="C199" s="210">
        <v>127</v>
      </c>
      <c r="D199" s="211" t="s">
        <v>848</v>
      </c>
      <c r="E199" s="215">
        <v>1</v>
      </c>
      <c r="F199" s="216">
        <f>'127.BAGRE'!C162</f>
        <v>3975.81</v>
      </c>
      <c r="G199" s="213">
        <f t="shared" si="4"/>
        <v>3975.81</v>
      </c>
      <c r="H199" s="213">
        <f t="shared" si="5"/>
        <v>238548.6</v>
      </c>
    </row>
    <row r="200" spans="1:8" ht="24.95" customHeight="1">
      <c r="A200" s="296"/>
      <c r="B200" s="210">
        <v>187</v>
      </c>
      <c r="C200" s="210">
        <v>128</v>
      </c>
      <c r="D200" s="211" t="s">
        <v>849</v>
      </c>
      <c r="E200" s="215">
        <v>1</v>
      </c>
      <c r="F200" s="216">
        <f>'128.BELTERRA'!C162</f>
        <v>3975.81</v>
      </c>
      <c r="G200" s="213">
        <f t="shared" si="4"/>
        <v>3975.81</v>
      </c>
      <c r="H200" s="213">
        <f t="shared" si="5"/>
        <v>238548.6</v>
      </c>
    </row>
    <row r="201" spans="1:8" ht="24.95" customHeight="1">
      <c r="A201" s="296"/>
      <c r="B201" s="210">
        <v>188</v>
      </c>
      <c r="C201" s="210">
        <v>129</v>
      </c>
      <c r="D201" s="211" t="s">
        <v>850</v>
      </c>
      <c r="E201" s="215">
        <v>1</v>
      </c>
      <c r="F201" s="216">
        <f>'129.CHAVES'!C162</f>
        <v>3975.81</v>
      </c>
      <c r="G201" s="213">
        <f t="shared" si="4"/>
        <v>3975.81</v>
      </c>
      <c r="H201" s="213">
        <f t="shared" si="5"/>
        <v>238548.6</v>
      </c>
    </row>
    <row r="202" spans="1:8" ht="24.95" customHeight="1">
      <c r="A202" s="296"/>
      <c r="B202" s="210">
        <v>189</v>
      </c>
      <c r="C202" s="210">
        <v>130</v>
      </c>
      <c r="D202" s="211" t="s">
        <v>851</v>
      </c>
      <c r="E202" s="215">
        <v>1</v>
      </c>
      <c r="F202" s="216">
        <f>'130.GURUPA'!C162</f>
        <v>3975.81</v>
      </c>
      <c r="G202" s="213">
        <f t="shared" si="4"/>
        <v>3975.81</v>
      </c>
      <c r="H202" s="213">
        <f t="shared" si="5"/>
        <v>238548.6</v>
      </c>
    </row>
    <row r="203" spans="1:8" ht="24.95" customHeight="1">
      <c r="A203" s="296"/>
      <c r="B203" s="210">
        <v>190</v>
      </c>
      <c r="C203" s="210">
        <v>131</v>
      </c>
      <c r="D203" s="217" t="s">
        <v>852</v>
      </c>
      <c r="E203" s="215">
        <v>1</v>
      </c>
      <c r="F203" s="216">
        <f>'131.NOVO REPARTIMENTO'!C162</f>
        <v>3975.81</v>
      </c>
      <c r="G203" s="213">
        <f t="shared" si="4"/>
        <v>3975.81</v>
      </c>
      <c r="H203" s="213">
        <f t="shared" si="5"/>
        <v>238548.6</v>
      </c>
    </row>
    <row r="204" spans="1:8" ht="24.95" customHeight="1">
      <c r="A204" s="296"/>
      <c r="B204" s="210">
        <v>191</v>
      </c>
      <c r="C204" s="210">
        <v>132</v>
      </c>
      <c r="D204" s="217" t="s">
        <v>181</v>
      </c>
      <c r="E204" s="212">
        <v>1</v>
      </c>
      <c r="F204" s="216">
        <f>'132.SÃO DOMINGOS'!C162</f>
        <v>3975.81</v>
      </c>
      <c r="G204" s="213">
        <f t="shared" si="4"/>
        <v>3975.81</v>
      </c>
      <c r="H204" s="213">
        <f t="shared" si="5"/>
        <v>238548.6</v>
      </c>
    </row>
    <row r="205" spans="1:8" ht="24.95" customHeight="1">
      <c r="A205" s="296"/>
      <c r="B205" s="210">
        <v>192</v>
      </c>
      <c r="C205" s="210">
        <v>133</v>
      </c>
      <c r="D205" s="211" t="s">
        <v>853</v>
      </c>
      <c r="E205" s="215">
        <v>1</v>
      </c>
      <c r="F205" s="216">
        <f>'133. MÃO DO RIO '!C162</f>
        <v>3975.81</v>
      </c>
      <c r="G205" s="213">
        <f t="shared" si="4"/>
        <v>3975.81</v>
      </c>
      <c r="H205" s="213">
        <f t="shared" si="5"/>
        <v>238548.6</v>
      </c>
    </row>
    <row r="206" spans="1:8" ht="24.95" customHeight="1">
      <c r="A206" s="296"/>
      <c r="B206" s="210">
        <v>193</v>
      </c>
      <c r="C206" s="210">
        <v>134</v>
      </c>
      <c r="D206" s="211" t="s">
        <v>854</v>
      </c>
      <c r="E206" s="215">
        <v>1</v>
      </c>
      <c r="F206" s="216">
        <f>'134.PLACAS'!C162</f>
        <v>3975.81</v>
      </c>
      <c r="G206" s="213">
        <f t="shared" si="4"/>
        <v>3975.81</v>
      </c>
      <c r="H206" s="213">
        <f t="shared" si="5"/>
        <v>238548.6</v>
      </c>
    </row>
    <row r="207" spans="1:8" ht="24.95" customHeight="1">
      <c r="A207" s="296"/>
      <c r="B207" s="210">
        <v>194</v>
      </c>
      <c r="C207" s="210">
        <v>135</v>
      </c>
      <c r="D207" s="217" t="s">
        <v>855</v>
      </c>
      <c r="E207" s="212">
        <v>1</v>
      </c>
      <c r="F207" s="216">
        <f>'135.NOVA ESPERANÇA'!C162</f>
        <v>3975.81</v>
      </c>
      <c r="G207" s="213">
        <f t="shared" si="4"/>
        <v>3975.81</v>
      </c>
      <c r="H207" s="213">
        <f>G207*60</f>
        <v>238548.6</v>
      </c>
    </row>
    <row r="208" spans="1:8" ht="24.95" customHeight="1">
      <c r="A208" s="296"/>
      <c r="B208" s="210">
        <v>195</v>
      </c>
      <c r="C208" s="210">
        <v>136</v>
      </c>
      <c r="D208" s="211" t="s">
        <v>856</v>
      </c>
      <c r="E208" s="215">
        <v>1</v>
      </c>
      <c r="F208" s="216">
        <f>'136.OUREM'!C162</f>
        <v>3975.81</v>
      </c>
      <c r="G208" s="213">
        <f t="shared" si="4"/>
        <v>3975.81</v>
      </c>
      <c r="H208" s="213">
        <f t="shared" si="5"/>
        <v>238548.6</v>
      </c>
    </row>
    <row r="209" spans="1:8" ht="24.95" customHeight="1">
      <c r="A209" s="296"/>
      <c r="B209" s="210">
        <v>196</v>
      </c>
      <c r="C209" s="210">
        <v>137</v>
      </c>
      <c r="D209" s="211" t="s">
        <v>857</v>
      </c>
      <c r="E209" s="215">
        <v>1</v>
      </c>
      <c r="F209" s="216">
        <f>'137.PEIXE BOI '!C162</f>
        <v>3975.81</v>
      </c>
      <c r="G209" s="213">
        <f t="shared" si="4"/>
        <v>3975.81</v>
      </c>
      <c r="H209" s="213">
        <f t="shared" si="5"/>
        <v>238548.6</v>
      </c>
    </row>
    <row r="210" spans="1:8" ht="24.95" customHeight="1">
      <c r="A210" s="296"/>
      <c r="B210" s="210">
        <v>197</v>
      </c>
      <c r="C210" s="210">
        <v>138</v>
      </c>
      <c r="D210" s="211" t="s">
        <v>858</v>
      </c>
      <c r="E210" s="215">
        <v>1</v>
      </c>
      <c r="F210" s="216">
        <f>'138.PORTEL'!C162</f>
        <v>3975.81</v>
      </c>
      <c r="G210" s="213">
        <f t="shared" si="4"/>
        <v>3975.81</v>
      </c>
      <c r="H210" s="213">
        <f t="shared" si="5"/>
        <v>238548.6</v>
      </c>
    </row>
    <row r="211" spans="1:8" ht="24.95" customHeight="1">
      <c r="A211" s="296"/>
      <c r="B211" s="210">
        <v>198</v>
      </c>
      <c r="C211" s="210">
        <v>139</v>
      </c>
      <c r="D211" s="211" t="s">
        <v>859</v>
      </c>
      <c r="E211" s="215">
        <v>1</v>
      </c>
      <c r="F211" s="216">
        <f>'139.QUATIPURU'!C162</f>
        <v>3975.81</v>
      </c>
      <c r="G211" s="213">
        <f t="shared" si="4"/>
        <v>3975.81</v>
      </c>
      <c r="H211" s="213">
        <f t="shared" si="5"/>
        <v>238548.6</v>
      </c>
    </row>
    <row r="212" spans="1:8" ht="24.95" customHeight="1">
      <c r="A212" s="296"/>
      <c r="B212" s="210">
        <v>199</v>
      </c>
      <c r="C212" s="210">
        <v>140</v>
      </c>
      <c r="D212" s="217" t="s">
        <v>860</v>
      </c>
      <c r="E212" s="215">
        <v>1</v>
      </c>
      <c r="F212" s="216">
        <f>'140.SANTA CRUZ'!C162</f>
        <v>3975.81</v>
      </c>
      <c r="G212" s="213">
        <f t="shared" si="4"/>
        <v>3975.81</v>
      </c>
      <c r="H212" s="213">
        <f t="shared" si="5"/>
        <v>238548.6</v>
      </c>
    </row>
    <row r="213" spans="1:8" ht="24.95" customHeight="1">
      <c r="A213" s="296"/>
      <c r="B213" s="210">
        <v>200</v>
      </c>
      <c r="C213" s="210">
        <v>141</v>
      </c>
      <c r="D213" s="217" t="s">
        <v>861</v>
      </c>
      <c r="E213" s="215">
        <v>1</v>
      </c>
      <c r="F213" s="216">
        <f>'141.CASA DE TABUA'!C162</f>
        <v>3975.81</v>
      </c>
      <c r="G213" s="213">
        <f t="shared" si="4"/>
        <v>3975.81</v>
      </c>
      <c r="H213" s="213">
        <f t="shared" si="5"/>
        <v>238548.6</v>
      </c>
    </row>
    <row r="214" spans="1:8" ht="24.95" customHeight="1">
      <c r="A214" s="296"/>
      <c r="B214" s="210">
        <v>201</v>
      </c>
      <c r="C214" s="210">
        <v>142</v>
      </c>
      <c r="D214" s="217" t="s">
        <v>862</v>
      </c>
      <c r="E214" s="212">
        <v>1</v>
      </c>
      <c r="F214" s="216">
        <f>'142.SÃO SEBASTIÃO'!C162</f>
        <v>3975.81</v>
      </c>
      <c r="G214" s="213">
        <f t="shared" ref="G214:G222" si="6">E214*F214</f>
        <v>3975.81</v>
      </c>
      <c r="H214" s="213">
        <f t="shared" ref="H214:H222" si="7">G214*60</f>
        <v>238548.6</v>
      </c>
    </row>
    <row r="215" spans="1:8" ht="24.95" customHeight="1">
      <c r="A215" s="296"/>
      <c r="B215" s="210">
        <v>202</v>
      </c>
      <c r="C215" s="210">
        <v>143</v>
      </c>
      <c r="D215" s="217" t="s">
        <v>863</v>
      </c>
      <c r="E215" s="212">
        <v>1</v>
      </c>
      <c r="F215" s="216">
        <f>'143.SÃO FRANCISCO'!C162</f>
        <v>3975.81</v>
      </c>
      <c r="G215" s="213">
        <f t="shared" si="6"/>
        <v>3975.81</v>
      </c>
      <c r="H215" s="213">
        <f t="shared" si="7"/>
        <v>238548.6</v>
      </c>
    </row>
    <row r="216" spans="1:8" ht="24.95" customHeight="1">
      <c r="A216" s="296"/>
      <c r="B216" s="210">
        <v>203</v>
      </c>
      <c r="C216" s="210">
        <v>144</v>
      </c>
      <c r="D216" s="217" t="s">
        <v>864</v>
      </c>
      <c r="E216" s="215">
        <v>1</v>
      </c>
      <c r="F216" s="216">
        <f>'144.SÃO JOÃO'!C162</f>
        <v>3975.81</v>
      </c>
      <c r="G216" s="213">
        <f t="shared" si="6"/>
        <v>3975.81</v>
      </c>
      <c r="H216" s="213">
        <f t="shared" si="7"/>
        <v>238548.6</v>
      </c>
    </row>
    <row r="217" spans="1:8" ht="24.95" customHeight="1">
      <c r="A217" s="296"/>
      <c r="B217" s="210">
        <v>204</v>
      </c>
      <c r="C217" s="210">
        <v>145</v>
      </c>
      <c r="D217" s="217" t="s">
        <v>865</v>
      </c>
      <c r="E217" s="215">
        <v>1</v>
      </c>
      <c r="F217" s="216">
        <f>'145.SÃO JOAO ARAG'!C162</f>
        <v>3975.81</v>
      </c>
      <c r="G217" s="213">
        <f t="shared" si="6"/>
        <v>3975.81</v>
      </c>
      <c r="H217" s="213">
        <f t="shared" si="7"/>
        <v>238548.6</v>
      </c>
    </row>
    <row r="218" spans="1:8" ht="24.95" customHeight="1">
      <c r="A218" s="296"/>
      <c r="B218" s="210">
        <v>205</v>
      </c>
      <c r="C218" s="210">
        <v>146</v>
      </c>
      <c r="D218" s="211" t="s">
        <v>866</v>
      </c>
      <c r="E218" s="215">
        <v>1</v>
      </c>
      <c r="F218" s="216">
        <f>'146.TERRA ALTA'!C162</f>
        <v>3975.81</v>
      </c>
      <c r="G218" s="213">
        <f t="shared" si="6"/>
        <v>3975.81</v>
      </c>
      <c r="H218" s="213">
        <f t="shared" si="7"/>
        <v>238548.6</v>
      </c>
    </row>
    <row r="219" spans="1:8" ht="24.95" customHeight="1">
      <c r="A219" s="296"/>
      <c r="B219" s="210">
        <v>206</v>
      </c>
      <c r="C219" s="210">
        <v>147</v>
      </c>
      <c r="D219" s="211" t="s">
        <v>867</v>
      </c>
      <c r="E219" s="215">
        <v>1</v>
      </c>
      <c r="F219" s="216">
        <f>'147.URUARA'!C162</f>
        <v>3975.81</v>
      </c>
      <c r="G219" s="213">
        <f t="shared" si="6"/>
        <v>3975.81</v>
      </c>
      <c r="H219" s="213">
        <f t="shared" si="7"/>
        <v>238548.6</v>
      </c>
    </row>
    <row r="220" spans="1:8" ht="24.95" customHeight="1">
      <c r="A220" s="296"/>
      <c r="B220" s="210">
        <v>207</v>
      </c>
      <c r="C220" s="210">
        <v>148</v>
      </c>
      <c r="D220" s="217" t="s">
        <v>182</v>
      </c>
      <c r="E220" s="215">
        <v>1</v>
      </c>
      <c r="F220" s="216">
        <f>'148.BENEVIDES'!C162</f>
        <v>3975.81</v>
      </c>
      <c r="G220" s="213">
        <f t="shared" si="6"/>
        <v>3975.81</v>
      </c>
      <c r="H220" s="213">
        <f t="shared" si="7"/>
        <v>238548.6</v>
      </c>
    </row>
    <row r="221" spans="1:8" ht="44.25" customHeight="1">
      <c r="A221" s="296"/>
      <c r="B221" s="210">
        <v>208</v>
      </c>
      <c r="C221" s="210">
        <v>149</v>
      </c>
      <c r="D221" s="211" t="s">
        <v>891</v>
      </c>
      <c r="E221" s="212">
        <v>1</v>
      </c>
      <c r="F221" s="213">
        <f>'149.CONCORDIA.TOM EAÇU'!C162</f>
        <v>3975.81</v>
      </c>
      <c r="G221" s="213">
        <f>E221*F221</f>
        <v>3975.81</v>
      </c>
      <c r="H221" s="213">
        <f>G221*60</f>
        <v>238548.6</v>
      </c>
    </row>
    <row r="222" spans="1:8" ht="24.95" customHeight="1">
      <c r="A222" s="296"/>
      <c r="B222" s="210">
        <v>209</v>
      </c>
      <c r="C222" s="210">
        <v>150</v>
      </c>
      <c r="D222" s="217" t="s">
        <v>179</v>
      </c>
      <c r="E222" s="215">
        <v>1</v>
      </c>
      <c r="F222" s="216">
        <f>'150.DON ELISEU'!C162</f>
        <v>3975.81</v>
      </c>
      <c r="G222" s="213">
        <f t="shared" si="6"/>
        <v>3975.81</v>
      </c>
      <c r="H222" s="213">
        <f t="shared" si="7"/>
        <v>238548.6</v>
      </c>
    </row>
    <row r="223" spans="1:8" ht="24.75" customHeight="1">
      <c r="E223" s="156">
        <f>SUM(E14:E222)</f>
        <v>274</v>
      </c>
      <c r="F223" s="157"/>
      <c r="G223" s="180">
        <f>SUM(G14:G222)</f>
        <v>1100550.6600000064</v>
      </c>
      <c r="H223" s="180">
        <f>SUM(H14:H222)</f>
        <v>66033039.600000255</v>
      </c>
    </row>
    <row r="225" spans="8:8">
      <c r="H225" s="188"/>
    </row>
  </sheetData>
  <mergeCells count="11">
    <mergeCell ref="A11:H11"/>
    <mergeCell ref="C163:C164"/>
    <mergeCell ref="C143:C150"/>
    <mergeCell ref="A14:A57"/>
    <mergeCell ref="A58:A222"/>
    <mergeCell ref="C112:C113"/>
    <mergeCell ref="C120:C124"/>
    <mergeCell ref="C154:C155"/>
    <mergeCell ref="C14:C57"/>
    <mergeCell ref="C72:C73"/>
    <mergeCell ref="C90:C91"/>
  </mergeCells>
  <pageMargins left="0.51181102362204722" right="0.51181102362204722" top="1.6535433070866143" bottom="0.78740157480314965" header="0.31496062992125984" footer="0.31496062992125984"/>
  <pageSetup paperSize="9" scale="49" fitToHeight="0" orientation="portrait" r:id="rId1"/>
  <headerFooter differentOddEven="1" scaleWithDoc="0" alignWithMargins="0">
    <oddHeader>&amp;RPLANILHA LANCE AMAZONIA</oddHeader>
    <oddFooter>Página &amp;P&amp;RPLANILHA LANCE AMAZONIA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1:F225"/>
  <sheetViews>
    <sheetView topLeftCell="A19" zoomScale="87" zoomScaleNormal="87" workbookViewId="0">
      <selection activeCell="C55" sqref="C55"/>
    </sheetView>
  </sheetViews>
  <sheetFormatPr defaultRowHeight="15"/>
  <cols>
    <col min="1" max="1" width="7.28515625" style="148" customWidth="1"/>
    <col min="2" max="2" width="76" style="148" customWidth="1"/>
    <col min="3" max="3" width="21.42578125" style="150" customWidth="1"/>
    <col min="4" max="4" width="23.7109375" style="148" customWidth="1"/>
    <col min="5" max="5" width="22.42578125" style="148" customWidth="1"/>
    <col min="6" max="6" width="26" style="148" customWidth="1"/>
    <col min="7" max="16384" width="9.140625" style="148"/>
  </cols>
  <sheetData>
    <row r="11" spans="1:6" ht="57.75" customHeight="1">
      <c r="A11" s="298" t="s">
        <v>686</v>
      </c>
      <c r="B11" s="298"/>
      <c r="C11" s="298"/>
      <c r="D11" s="298"/>
      <c r="E11" s="298"/>
      <c r="F11" s="298"/>
    </row>
    <row r="13" spans="1:6" ht="53.25" customHeight="1">
      <c r="A13" s="151" t="s">
        <v>188</v>
      </c>
      <c r="B13" s="152" t="s">
        <v>194</v>
      </c>
      <c r="C13" s="153" t="s">
        <v>174</v>
      </c>
      <c r="D13" s="154" t="s">
        <v>195</v>
      </c>
      <c r="E13" s="154" t="s">
        <v>196</v>
      </c>
      <c r="F13" s="154" t="s">
        <v>197</v>
      </c>
    </row>
    <row r="14" spans="1:6" s="149" customFormat="1" ht="24.95" customHeight="1">
      <c r="A14" s="218">
        <v>1</v>
      </c>
      <c r="B14" s="219" t="s">
        <v>702</v>
      </c>
      <c r="C14" s="220">
        <v>2</v>
      </c>
      <c r="D14" s="221">
        <f>'2-ABAETETUBA'!C163</f>
        <v>3975.81</v>
      </c>
      <c r="E14" s="221">
        <f t="shared" ref="E14:E45" si="0">C14*D14</f>
        <v>7951.62</v>
      </c>
      <c r="F14" s="221">
        <f t="shared" ref="F14:F45" si="1">E14*60</f>
        <v>477097.2</v>
      </c>
    </row>
    <row r="15" spans="1:6" s="149" customFormat="1" ht="24.95" customHeight="1">
      <c r="A15" s="218">
        <v>2</v>
      </c>
      <c r="B15" s="219" t="s">
        <v>703</v>
      </c>
      <c r="C15" s="220">
        <v>1</v>
      </c>
      <c r="D15" s="221">
        <f>'3-ABEL F'!C163</f>
        <v>3975.81</v>
      </c>
      <c r="E15" s="221">
        <f t="shared" si="0"/>
        <v>3975.81</v>
      </c>
      <c r="F15" s="221">
        <f t="shared" si="1"/>
        <v>238548.6</v>
      </c>
    </row>
    <row r="16" spans="1:6" s="149" customFormat="1" ht="24.95" customHeight="1">
      <c r="A16" s="218">
        <v>3</v>
      </c>
      <c r="B16" s="219" t="s">
        <v>704</v>
      </c>
      <c r="C16" s="220">
        <v>1</v>
      </c>
      <c r="D16" s="221">
        <f>'4.ACARA'!C163</f>
        <v>3975.81</v>
      </c>
      <c r="E16" s="221">
        <f t="shared" si="0"/>
        <v>3975.81</v>
      </c>
      <c r="F16" s="221">
        <f t="shared" si="1"/>
        <v>238548.6</v>
      </c>
    </row>
    <row r="17" spans="1:6" s="149" customFormat="1" ht="24.95" customHeight="1">
      <c r="A17" s="218">
        <v>4</v>
      </c>
      <c r="B17" s="219" t="s">
        <v>705</v>
      </c>
      <c r="C17" s="220">
        <v>1</v>
      </c>
      <c r="D17" s="221">
        <f>'5.AFUA'!C163</f>
        <v>3975.81</v>
      </c>
      <c r="E17" s="221">
        <f t="shared" si="0"/>
        <v>3975.81</v>
      </c>
      <c r="F17" s="221">
        <f t="shared" si="1"/>
        <v>238548.6</v>
      </c>
    </row>
    <row r="18" spans="1:6" s="149" customFormat="1" ht="24.95" customHeight="1">
      <c r="A18" s="218">
        <v>5</v>
      </c>
      <c r="B18" s="219" t="s">
        <v>706</v>
      </c>
      <c r="C18" s="220">
        <v>1</v>
      </c>
      <c r="D18" s="221">
        <f>'6.AGUA AZUL'!C163</f>
        <v>3975.81</v>
      </c>
      <c r="E18" s="221">
        <f t="shared" si="0"/>
        <v>3975.81</v>
      </c>
      <c r="F18" s="221">
        <f t="shared" si="1"/>
        <v>238548.6</v>
      </c>
    </row>
    <row r="19" spans="1:6" s="149" customFormat="1" ht="24.95" customHeight="1">
      <c r="A19" s="218">
        <v>6</v>
      </c>
      <c r="B19" s="219" t="s">
        <v>707</v>
      </c>
      <c r="C19" s="220">
        <v>1</v>
      </c>
      <c r="D19" s="221">
        <f>'7.ALENQUER'!C163</f>
        <v>3975.81</v>
      </c>
      <c r="E19" s="221">
        <f t="shared" si="0"/>
        <v>3975.81</v>
      </c>
      <c r="F19" s="221">
        <f t="shared" si="1"/>
        <v>238548.6</v>
      </c>
    </row>
    <row r="20" spans="1:6" s="149" customFormat="1" ht="24.95" customHeight="1">
      <c r="A20" s="218">
        <v>7</v>
      </c>
      <c r="B20" s="219" t="s">
        <v>708</v>
      </c>
      <c r="C20" s="220">
        <v>1</v>
      </c>
      <c r="D20" s="221">
        <f>'8.ALMERIM'!C163</f>
        <v>3975.81</v>
      </c>
      <c r="E20" s="221">
        <f t="shared" si="0"/>
        <v>3975.81</v>
      </c>
      <c r="F20" s="221">
        <f t="shared" si="1"/>
        <v>238548.6</v>
      </c>
    </row>
    <row r="21" spans="1:6" s="149" customFormat="1" ht="24.95" customHeight="1">
      <c r="A21" s="218">
        <v>8</v>
      </c>
      <c r="B21" s="219" t="s">
        <v>709</v>
      </c>
      <c r="C21" s="220">
        <v>2</v>
      </c>
      <c r="D21" s="221">
        <f>'9.ALTAMIRA'!C163</f>
        <v>3975.81</v>
      </c>
      <c r="E21" s="221">
        <f t="shared" si="0"/>
        <v>7951.62</v>
      </c>
      <c r="F21" s="221">
        <f t="shared" si="1"/>
        <v>477097.2</v>
      </c>
    </row>
    <row r="22" spans="1:6" s="149" customFormat="1" ht="24.95" customHeight="1">
      <c r="A22" s="218">
        <v>9</v>
      </c>
      <c r="B22" s="219" t="s">
        <v>710</v>
      </c>
      <c r="C22" s="220">
        <v>1</v>
      </c>
      <c r="D22" s="221">
        <f>'10.ANAJAS'!C163</f>
        <v>3975.81</v>
      </c>
      <c r="E22" s="221">
        <f t="shared" si="0"/>
        <v>3975.81</v>
      </c>
      <c r="F22" s="221">
        <f t="shared" si="1"/>
        <v>238548.6</v>
      </c>
    </row>
    <row r="23" spans="1:6" s="149" customFormat="1" ht="24.95" customHeight="1">
      <c r="A23" s="218">
        <v>10</v>
      </c>
      <c r="B23" s="222" t="s">
        <v>711</v>
      </c>
      <c r="C23" s="220">
        <v>2</v>
      </c>
      <c r="D23" s="221">
        <f>D32</f>
        <v>4108.8900000000003</v>
      </c>
      <c r="E23" s="221">
        <f t="shared" si="0"/>
        <v>8217.7800000000007</v>
      </c>
      <c r="F23" s="221">
        <f t="shared" si="1"/>
        <v>493066.80000000005</v>
      </c>
    </row>
    <row r="24" spans="1:6" s="149" customFormat="1" ht="24.95" customHeight="1">
      <c r="A24" s="218">
        <v>11</v>
      </c>
      <c r="B24" s="219" t="s">
        <v>712</v>
      </c>
      <c r="C24" s="220">
        <v>1</v>
      </c>
      <c r="D24" s="221">
        <f>'11.ANAPU'!C163</f>
        <v>3975.81</v>
      </c>
      <c r="E24" s="221">
        <f t="shared" si="0"/>
        <v>3975.81</v>
      </c>
      <c r="F24" s="221">
        <f t="shared" si="1"/>
        <v>238548.6</v>
      </c>
    </row>
    <row r="25" spans="1:6" s="149" customFormat="1" ht="24.95" customHeight="1">
      <c r="A25" s="218">
        <v>12</v>
      </c>
      <c r="B25" s="219" t="s">
        <v>713</v>
      </c>
      <c r="C25" s="220">
        <v>1</v>
      </c>
      <c r="D25" s="221">
        <f>'12.AUGUSTO'!C163</f>
        <v>3975.81</v>
      </c>
      <c r="E25" s="221">
        <f t="shared" si="0"/>
        <v>3975.81</v>
      </c>
      <c r="F25" s="221">
        <f t="shared" si="1"/>
        <v>238548.6</v>
      </c>
    </row>
    <row r="26" spans="1:6" s="149" customFormat="1" ht="24.95" customHeight="1">
      <c r="A26" s="218">
        <v>13</v>
      </c>
      <c r="B26" s="222" t="s">
        <v>714</v>
      </c>
      <c r="C26" s="220">
        <v>2</v>
      </c>
      <c r="D26" s="221">
        <f>D114</f>
        <v>4108.8900000000003</v>
      </c>
      <c r="E26" s="221">
        <f t="shared" si="0"/>
        <v>8217.7800000000007</v>
      </c>
      <c r="F26" s="221">
        <f t="shared" si="1"/>
        <v>493066.80000000005</v>
      </c>
    </row>
    <row r="27" spans="1:6" s="149" customFormat="1" ht="24.95" customHeight="1">
      <c r="A27" s="218">
        <v>14</v>
      </c>
      <c r="B27" s="219" t="s">
        <v>715</v>
      </c>
      <c r="C27" s="220">
        <v>1</v>
      </c>
      <c r="D27" s="221">
        <f>'13.AURORA'!C163</f>
        <v>3975.81</v>
      </c>
      <c r="E27" s="221">
        <f t="shared" si="0"/>
        <v>3975.81</v>
      </c>
      <c r="F27" s="221">
        <f t="shared" si="1"/>
        <v>238548.6</v>
      </c>
    </row>
    <row r="28" spans="1:6" s="149" customFormat="1" ht="24.95" customHeight="1">
      <c r="A28" s="218">
        <v>15</v>
      </c>
      <c r="B28" s="219" t="s">
        <v>716</v>
      </c>
      <c r="C28" s="220">
        <v>2</v>
      </c>
      <c r="D28" s="221">
        <f>'14.BAIÃO'!C163</f>
        <v>3975.81</v>
      </c>
      <c r="E28" s="221">
        <f t="shared" si="0"/>
        <v>7951.62</v>
      </c>
      <c r="F28" s="221">
        <f t="shared" si="1"/>
        <v>477097.2</v>
      </c>
    </row>
    <row r="29" spans="1:6" s="149" customFormat="1" ht="24.95" customHeight="1">
      <c r="A29" s="218">
        <v>16</v>
      </c>
      <c r="B29" s="219" t="s">
        <v>717</v>
      </c>
      <c r="C29" s="220">
        <v>1</v>
      </c>
      <c r="D29" s="221">
        <f>'15.BANNACH'!C163</f>
        <v>3975.81</v>
      </c>
      <c r="E29" s="221">
        <f t="shared" si="0"/>
        <v>3975.81</v>
      </c>
      <c r="F29" s="221">
        <f t="shared" si="1"/>
        <v>238548.6</v>
      </c>
    </row>
    <row r="30" spans="1:6" s="149" customFormat="1" ht="24.95" customHeight="1">
      <c r="A30" s="218">
        <v>17</v>
      </c>
      <c r="B30" s="219" t="s">
        <v>718</v>
      </c>
      <c r="C30" s="220">
        <v>2</v>
      </c>
      <c r="D30" s="221">
        <f>'16.BARCARENA'!C163</f>
        <v>3975.81</v>
      </c>
      <c r="E30" s="221">
        <f t="shared" si="0"/>
        <v>7951.62</v>
      </c>
      <c r="F30" s="221">
        <f t="shared" si="1"/>
        <v>477097.2</v>
      </c>
    </row>
    <row r="31" spans="1:6" s="149" customFormat="1" ht="24.95" customHeight="1">
      <c r="A31" s="218">
        <v>18</v>
      </c>
      <c r="B31" s="219" t="s">
        <v>719</v>
      </c>
      <c r="C31" s="220">
        <v>1</v>
      </c>
      <c r="D31" s="221">
        <f>D30</f>
        <v>3975.81</v>
      </c>
      <c r="E31" s="221">
        <f t="shared" si="0"/>
        <v>3975.81</v>
      </c>
      <c r="F31" s="221">
        <f t="shared" si="1"/>
        <v>238548.6</v>
      </c>
    </row>
    <row r="32" spans="1:6" s="149" customFormat="1" ht="24.95" customHeight="1">
      <c r="A32" s="218">
        <v>19</v>
      </c>
      <c r="B32" s="222" t="s">
        <v>720</v>
      </c>
      <c r="C32" s="220">
        <v>2</v>
      </c>
      <c r="D32" s="221">
        <f>'1-BELEM'!C163</f>
        <v>4108.8900000000003</v>
      </c>
      <c r="E32" s="221">
        <f t="shared" si="0"/>
        <v>8217.7800000000007</v>
      </c>
      <c r="F32" s="221">
        <f t="shared" si="1"/>
        <v>493066.80000000005</v>
      </c>
    </row>
    <row r="33" spans="1:6" s="149" customFormat="1" ht="24.95" customHeight="1">
      <c r="A33" s="218">
        <v>20</v>
      </c>
      <c r="B33" s="219" t="s">
        <v>721</v>
      </c>
      <c r="C33" s="220">
        <v>1</v>
      </c>
      <c r="D33" s="221">
        <f>'17.BENEVIDES'!C163</f>
        <v>3975.81</v>
      </c>
      <c r="E33" s="221">
        <f t="shared" si="0"/>
        <v>3975.81</v>
      </c>
      <c r="F33" s="221">
        <f t="shared" si="1"/>
        <v>238548.6</v>
      </c>
    </row>
    <row r="34" spans="1:6" s="149" customFormat="1" ht="24.95" customHeight="1">
      <c r="A34" s="218">
        <v>21</v>
      </c>
      <c r="B34" s="219" t="s">
        <v>722</v>
      </c>
      <c r="C34" s="220">
        <v>1</v>
      </c>
      <c r="D34" s="221">
        <f>'18.BOM JESUS'!C163</f>
        <v>3975.81</v>
      </c>
      <c r="E34" s="221">
        <f t="shared" si="0"/>
        <v>3975.81</v>
      </c>
      <c r="F34" s="221">
        <f t="shared" si="1"/>
        <v>238548.6</v>
      </c>
    </row>
    <row r="35" spans="1:6" s="149" customFormat="1" ht="24.95" customHeight="1">
      <c r="A35" s="218">
        <v>22</v>
      </c>
      <c r="B35" s="219" t="s">
        <v>723</v>
      </c>
      <c r="C35" s="220">
        <v>1</v>
      </c>
      <c r="D35" s="221">
        <f>'19.BONITO'!C163</f>
        <v>3975.81</v>
      </c>
      <c r="E35" s="221">
        <f t="shared" si="0"/>
        <v>3975.81</v>
      </c>
      <c r="F35" s="221">
        <f t="shared" si="1"/>
        <v>238548.6</v>
      </c>
    </row>
    <row r="36" spans="1:6" s="149" customFormat="1" ht="24.95" customHeight="1">
      <c r="A36" s="218">
        <v>23</v>
      </c>
      <c r="B36" s="222" t="s">
        <v>724</v>
      </c>
      <c r="C36" s="220">
        <v>1</v>
      </c>
      <c r="D36" s="221">
        <f>D32</f>
        <v>4108.8900000000003</v>
      </c>
      <c r="E36" s="221">
        <f t="shared" si="0"/>
        <v>4108.8900000000003</v>
      </c>
      <c r="F36" s="221">
        <f t="shared" si="1"/>
        <v>246533.40000000002</v>
      </c>
    </row>
    <row r="37" spans="1:6" s="149" customFormat="1" ht="24.95" customHeight="1">
      <c r="A37" s="218">
        <v>24</v>
      </c>
      <c r="B37" s="219" t="s">
        <v>725</v>
      </c>
      <c r="C37" s="220">
        <v>2</v>
      </c>
      <c r="D37" s="221">
        <f>'20.BRAGANÇA'!C163</f>
        <v>3975.81</v>
      </c>
      <c r="E37" s="221">
        <f t="shared" si="0"/>
        <v>7951.62</v>
      </c>
      <c r="F37" s="221">
        <f t="shared" si="1"/>
        <v>477097.2</v>
      </c>
    </row>
    <row r="38" spans="1:6" s="149" customFormat="1" ht="24.95" customHeight="1">
      <c r="A38" s="218">
        <v>25</v>
      </c>
      <c r="B38" s="219" t="s">
        <v>726</v>
      </c>
      <c r="C38" s="220">
        <v>1</v>
      </c>
      <c r="D38" s="221">
        <f>'21.BRASIL NOVO'!C163</f>
        <v>3975.81</v>
      </c>
      <c r="E38" s="221">
        <f t="shared" si="0"/>
        <v>3975.81</v>
      </c>
      <c r="F38" s="221">
        <f t="shared" si="1"/>
        <v>238548.6</v>
      </c>
    </row>
    <row r="39" spans="1:6" s="149" customFormat="1" ht="24.95" customHeight="1">
      <c r="A39" s="218">
        <v>26</v>
      </c>
      <c r="B39" s="219" t="s">
        <v>727</v>
      </c>
      <c r="C39" s="220">
        <v>1</v>
      </c>
      <c r="D39" s="221">
        <f>'22.BREJO'!C163</f>
        <v>3975.81</v>
      </c>
      <c r="E39" s="221">
        <f t="shared" si="0"/>
        <v>3975.81</v>
      </c>
      <c r="F39" s="221">
        <f t="shared" si="1"/>
        <v>238548.6</v>
      </c>
    </row>
    <row r="40" spans="1:6" s="149" customFormat="1" ht="24.95" customHeight="1">
      <c r="A40" s="218">
        <v>27</v>
      </c>
      <c r="B40" s="219" t="s">
        <v>728</v>
      </c>
      <c r="C40" s="220">
        <v>1</v>
      </c>
      <c r="D40" s="221">
        <f>'23.BREU BRANCO'!C163</f>
        <v>3975.81</v>
      </c>
      <c r="E40" s="221">
        <f t="shared" si="0"/>
        <v>3975.81</v>
      </c>
      <c r="F40" s="221">
        <f t="shared" si="1"/>
        <v>238548.6</v>
      </c>
    </row>
    <row r="41" spans="1:6" s="149" customFormat="1" ht="24.95" customHeight="1">
      <c r="A41" s="218">
        <v>28</v>
      </c>
      <c r="B41" s="219" t="s">
        <v>729</v>
      </c>
      <c r="C41" s="220">
        <v>1</v>
      </c>
      <c r="D41" s="221">
        <f>'24.BREVES'!C163</f>
        <v>3975.81</v>
      </c>
      <c r="E41" s="221">
        <f t="shared" si="0"/>
        <v>3975.81</v>
      </c>
      <c r="F41" s="221">
        <f t="shared" si="1"/>
        <v>238548.6</v>
      </c>
    </row>
    <row r="42" spans="1:6" s="149" customFormat="1" ht="24.95" customHeight="1">
      <c r="A42" s="218">
        <v>29</v>
      </c>
      <c r="B42" s="219" t="s">
        <v>730</v>
      </c>
      <c r="C42" s="220">
        <v>1</v>
      </c>
      <c r="D42" s="221">
        <f>'25.BUJARU'!C163</f>
        <v>3975.81</v>
      </c>
      <c r="E42" s="221">
        <f t="shared" si="0"/>
        <v>3975.81</v>
      </c>
      <c r="F42" s="221">
        <f t="shared" si="1"/>
        <v>238548.6</v>
      </c>
    </row>
    <row r="43" spans="1:6" s="149" customFormat="1" ht="24.95" customHeight="1">
      <c r="A43" s="218">
        <v>30</v>
      </c>
      <c r="B43" s="219" t="s">
        <v>731</v>
      </c>
      <c r="C43" s="220">
        <v>1</v>
      </c>
      <c r="D43" s="221">
        <f>'26.CACHOEIRA'!C163</f>
        <v>3975.81</v>
      </c>
      <c r="E43" s="221">
        <f t="shared" si="0"/>
        <v>3975.81</v>
      </c>
      <c r="F43" s="221">
        <f t="shared" si="1"/>
        <v>238548.6</v>
      </c>
    </row>
    <row r="44" spans="1:6" s="149" customFormat="1" ht="24.95" customHeight="1">
      <c r="A44" s="218">
        <v>31</v>
      </c>
      <c r="B44" s="219" t="s">
        <v>732</v>
      </c>
      <c r="C44" s="220">
        <v>1</v>
      </c>
      <c r="D44" s="221">
        <f>'27.CACHOEIRA PIRIA'!C163</f>
        <v>3975.81</v>
      </c>
      <c r="E44" s="221">
        <f t="shared" si="0"/>
        <v>3975.81</v>
      </c>
      <c r="F44" s="221">
        <f t="shared" si="1"/>
        <v>238548.6</v>
      </c>
    </row>
    <row r="45" spans="1:6" s="149" customFormat="1" ht="24.95" customHeight="1">
      <c r="A45" s="218">
        <v>32</v>
      </c>
      <c r="B45" s="219" t="s">
        <v>733</v>
      </c>
      <c r="C45" s="220">
        <v>1</v>
      </c>
      <c r="D45" s="221">
        <f>'28.CAMETA'!C163</f>
        <v>3975.81</v>
      </c>
      <c r="E45" s="221">
        <f t="shared" si="0"/>
        <v>3975.81</v>
      </c>
      <c r="F45" s="221">
        <f t="shared" si="1"/>
        <v>238548.6</v>
      </c>
    </row>
    <row r="46" spans="1:6" s="149" customFormat="1" ht="24.95" customHeight="1">
      <c r="A46" s="218">
        <v>33</v>
      </c>
      <c r="B46" s="219" t="s">
        <v>734</v>
      </c>
      <c r="C46" s="220">
        <v>2</v>
      </c>
      <c r="D46" s="221">
        <f>'29. CANAA'!C163</f>
        <v>3975.81</v>
      </c>
      <c r="E46" s="221">
        <f t="shared" ref="E46:E77" si="2">C46*D46</f>
        <v>7951.62</v>
      </c>
      <c r="F46" s="221">
        <f t="shared" ref="F46:F77" si="3">E46*60</f>
        <v>477097.2</v>
      </c>
    </row>
    <row r="47" spans="1:6" s="149" customFormat="1" ht="24.95" customHeight="1">
      <c r="A47" s="218">
        <v>34</v>
      </c>
      <c r="B47" s="219" t="s">
        <v>735</v>
      </c>
      <c r="C47" s="220">
        <v>1</v>
      </c>
      <c r="D47" s="221">
        <f>'30.CAPANEMA'!C163</f>
        <v>3975.81</v>
      </c>
      <c r="E47" s="221">
        <f t="shared" si="2"/>
        <v>3975.81</v>
      </c>
      <c r="F47" s="221">
        <f t="shared" si="3"/>
        <v>238548.6</v>
      </c>
    </row>
    <row r="48" spans="1:6" s="149" customFormat="1" ht="24.95" customHeight="1">
      <c r="A48" s="218">
        <v>35</v>
      </c>
      <c r="B48" s="219" t="s">
        <v>736</v>
      </c>
      <c r="C48" s="220">
        <v>1</v>
      </c>
      <c r="D48" s="221">
        <f>'31.CAPITÃO'!C163</f>
        <v>3975.81</v>
      </c>
      <c r="E48" s="221">
        <f t="shared" si="2"/>
        <v>3975.81</v>
      </c>
      <c r="F48" s="221">
        <f t="shared" si="3"/>
        <v>238548.6</v>
      </c>
    </row>
    <row r="49" spans="1:6" s="149" customFormat="1" ht="24.95" customHeight="1">
      <c r="A49" s="218">
        <v>36</v>
      </c>
      <c r="B49" s="219" t="s">
        <v>737</v>
      </c>
      <c r="C49" s="220">
        <v>1</v>
      </c>
      <c r="D49" s="221">
        <f>'32.CASA DA TABUA'!C163</f>
        <v>3975.81</v>
      </c>
      <c r="E49" s="221">
        <f t="shared" si="2"/>
        <v>3975.81</v>
      </c>
      <c r="F49" s="221">
        <f t="shared" si="3"/>
        <v>238548.6</v>
      </c>
    </row>
    <row r="50" spans="1:6" s="149" customFormat="1" ht="24.95" customHeight="1">
      <c r="A50" s="218">
        <v>37</v>
      </c>
      <c r="B50" s="219" t="s">
        <v>738</v>
      </c>
      <c r="C50" s="220">
        <v>2</v>
      </c>
      <c r="D50" s="221">
        <f>'33.CASTANHAL'!C162</f>
        <v>3975.81</v>
      </c>
      <c r="E50" s="221">
        <f t="shared" si="2"/>
        <v>7951.62</v>
      </c>
      <c r="F50" s="221">
        <f t="shared" si="3"/>
        <v>477097.2</v>
      </c>
    </row>
    <row r="51" spans="1:6" s="149" customFormat="1" ht="24.95" customHeight="1">
      <c r="A51" s="218">
        <v>38</v>
      </c>
      <c r="B51" s="219" t="s">
        <v>739</v>
      </c>
      <c r="C51" s="220">
        <v>1</v>
      </c>
      <c r="D51" s="221">
        <f>D50</f>
        <v>3975.81</v>
      </c>
      <c r="E51" s="221">
        <f t="shared" si="2"/>
        <v>3975.81</v>
      </c>
      <c r="F51" s="221">
        <f t="shared" si="3"/>
        <v>238548.6</v>
      </c>
    </row>
    <row r="52" spans="1:6" s="149" customFormat="1" ht="24.95" customHeight="1">
      <c r="A52" s="218">
        <v>39</v>
      </c>
      <c r="B52" s="222" t="s">
        <v>740</v>
      </c>
      <c r="C52" s="220">
        <v>2</v>
      </c>
      <c r="D52" s="221">
        <f>D32</f>
        <v>4108.8900000000003</v>
      </c>
      <c r="E52" s="221">
        <f t="shared" si="2"/>
        <v>8217.7800000000007</v>
      </c>
      <c r="F52" s="221">
        <f t="shared" si="3"/>
        <v>493066.80000000005</v>
      </c>
    </row>
    <row r="53" spans="1:6" s="149" customFormat="1" ht="24.95" customHeight="1">
      <c r="A53" s="218">
        <v>40</v>
      </c>
      <c r="B53" s="219" t="s">
        <v>741</v>
      </c>
      <c r="C53" s="220">
        <v>1</v>
      </c>
      <c r="D53" s="221">
        <f>'34.COLARES'!C162</f>
        <v>3975.81</v>
      </c>
      <c r="E53" s="221">
        <f t="shared" si="2"/>
        <v>3975.81</v>
      </c>
      <c r="F53" s="221">
        <f t="shared" si="3"/>
        <v>238548.6</v>
      </c>
    </row>
    <row r="54" spans="1:6" s="149" customFormat="1" ht="24.95" customHeight="1">
      <c r="A54" s="218">
        <v>41</v>
      </c>
      <c r="B54" s="219" t="s">
        <v>742</v>
      </c>
      <c r="C54" s="220">
        <v>2</v>
      </c>
      <c r="D54" s="221">
        <f>'35.CONCEIÇÃO'!C162</f>
        <v>3975.81</v>
      </c>
      <c r="E54" s="221">
        <f t="shared" si="2"/>
        <v>7951.62</v>
      </c>
      <c r="F54" s="221">
        <f t="shared" si="3"/>
        <v>477097.2</v>
      </c>
    </row>
    <row r="55" spans="1:6" s="149" customFormat="1" ht="24.95" customHeight="1">
      <c r="A55" s="218">
        <v>42</v>
      </c>
      <c r="B55" s="219" t="s">
        <v>743</v>
      </c>
      <c r="C55" s="261">
        <v>2</v>
      </c>
      <c r="D55" s="221">
        <f>'36.CONCORDIA'!C162</f>
        <v>3975.81</v>
      </c>
      <c r="E55" s="221">
        <f t="shared" si="2"/>
        <v>7951.62</v>
      </c>
      <c r="F55" s="221">
        <f t="shared" si="3"/>
        <v>477097.2</v>
      </c>
    </row>
    <row r="56" spans="1:6" s="149" customFormat="1" ht="24.95" customHeight="1">
      <c r="A56" s="218">
        <v>43</v>
      </c>
      <c r="B56" s="219" t="s">
        <v>744</v>
      </c>
      <c r="C56" s="220">
        <v>1</v>
      </c>
      <c r="D56" s="221">
        <f>'37.CUMARU'!C162</f>
        <v>3975.81</v>
      </c>
      <c r="E56" s="221">
        <f t="shared" si="2"/>
        <v>3975.81</v>
      </c>
      <c r="F56" s="221">
        <f t="shared" si="3"/>
        <v>238548.6</v>
      </c>
    </row>
    <row r="57" spans="1:6" s="149" customFormat="1" ht="24.95" customHeight="1">
      <c r="A57" s="218">
        <v>44</v>
      </c>
      <c r="B57" s="219" t="s">
        <v>745</v>
      </c>
      <c r="C57" s="220">
        <v>1</v>
      </c>
      <c r="D57" s="221">
        <f>'38.CURIONOPOLIS'!C162</f>
        <v>3975.81</v>
      </c>
      <c r="E57" s="221">
        <f t="shared" si="2"/>
        <v>3975.81</v>
      </c>
      <c r="F57" s="221">
        <f t="shared" si="3"/>
        <v>238548.6</v>
      </c>
    </row>
    <row r="58" spans="1:6" s="149" customFormat="1" ht="24.95" customHeight="1">
      <c r="A58" s="218">
        <v>45</v>
      </c>
      <c r="B58" s="219" t="s">
        <v>746</v>
      </c>
      <c r="C58" s="220">
        <v>1</v>
      </c>
      <c r="D58" s="221">
        <f>'39.CURRALINHO'!C162</f>
        <v>3975.81</v>
      </c>
      <c r="E58" s="221">
        <f t="shared" si="2"/>
        <v>3975.81</v>
      </c>
      <c r="F58" s="221">
        <f t="shared" si="3"/>
        <v>238548.6</v>
      </c>
    </row>
    <row r="59" spans="1:6" s="149" customFormat="1" ht="24.95" customHeight="1">
      <c r="A59" s="218">
        <v>46</v>
      </c>
      <c r="B59" s="219" t="s">
        <v>747</v>
      </c>
      <c r="C59" s="220">
        <v>1</v>
      </c>
      <c r="D59" s="221">
        <f>'40.CURUA'!C162</f>
        <v>3975.81</v>
      </c>
      <c r="E59" s="221">
        <f t="shared" si="2"/>
        <v>3975.81</v>
      </c>
      <c r="F59" s="221">
        <f t="shared" si="3"/>
        <v>238548.6</v>
      </c>
    </row>
    <row r="60" spans="1:6" s="149" customFormat="1" ht="24.95" customHeight="1">
      <c r="A60" s="218">
        <v>47</v>
      </c>
      <c r="B60" s="219" t="s">
        <v>748</v>
      </c>
      <c r="C60" s="220">
        <v>1</v>
      </c>
      <c r="D60" s="221">
        <f>'41.CURUCA'!C162</f>
        <v>3975.81</v>
      </c>
      <c r="E60" s="221">
        <f t="shared" si="2"/>
        <v>3975.81</v>
      </c>
      <c r="F60" s="221">
        <f t="shared" si="3"/>
        <v>238548.6</v>
      </c>
    </row>
    <row r="61" spans="1:6" s="149" customFormat="1" ht="24.95" customHeight="1">
      <c r="A61" s="218">
        <v>48</v>
      </c>
      <c r="B61" s="219" t="s">
        <v>749</v>
      </c>
      <c r="C61" s="220">
        <v>1</v>
      </c>
      <c r="D61" s="221">
        <f>'42.DOM ELISEU'!C162</f>
        <v>3975.81</v>
      </c>
      <c r="E61" s="221">
        <f t="shared" si="2"/>
        <v>3975.81</v>
      </c>
      <c r="F61" s="221">
        <f t="shared" si="3"/>
        <v>238548.6</v>
      </c>
    </row>
    <row r="62" spans="1:6" s="149" customFormat="1" ht="24.95" customHeight="1">
      <c r="A62" s="218">
        <v>49</v>
      </c>
      <c r="B62" s="219" t="s">
        <v>750</v>
      </c>
      <c r="C62" s="220">
        <v>1</v>
      </c>
      <c r="D62" s="221">
        <f>'43.ELDORADO'!C162</f>
        <v>3975.81</v>
      </c>
      <c r="E62" s="221">
        <f t="shared" si="2"/>
        <v>3975.81</v>
      </c>
      <c r="F62" s="221">
        <f t="shared" si="3"/>
        <v>238548.6</v>
      </c>
    </row>
    <row r="63" spans="1:6" s="149" customFormat="1" ht="24.95" customHeight="1">
      <c r="A63" s="218">
        <v>50</v>
      </c>
      <c r="B63" s="219" t="s">
        <v>751</v>
      </c>
      <c r="C63" s="220">
        <v>2</v>
      </c>
      <c r="D63" s="221">
        <f>D222</f>
        <v>3975.81</v>
      </c>
      <c r="E63" s="221">
        <f t="shared" si="2"/>
        <v>7951.62</v>
      </c>
      <c r="F63" s="221">
        <f t="shared" si="3"/>
        <v>477097.2</v>
      </c>
    </row>
    <row r="64" spans="1:6" s="149" customFormat="1" ht="24.95" customHeight="1">
      <c r="A64" s="218">
        <v>51</v>
      </c>
      <c r="B64" s="222" t="s">
        <v>752</v>
      </c>
      <c r="C64" s="220">
        <v>2</v>
      </c>
      <c r="D64" s="221">
        <f>D32</f>
        <v>4108.8900000000003</v>
      </c>
      <c r="E64" s="221">
        <f t="shared" si="2"/>
        <v>8217.7800000000007</v>
      </c>
      <c r="F64" s="221">
        <f t="shared" si="3"/>
        <v>493066.80000000005</v>
      </c>
    </row>
    <row r="65" spans="1:6" s="149" customFormat="1" ht="24.95" customHeight="1">
      <c r="A65" s="218">
        <v>52</v>
      </c>
      <c r="B65" s="219" t="s">
        <v>753</v>
      </c>
      <c r="C65" s="220">
        <v>1</v>
      </c>
      <c r="D65" s="221">
        <f>'44.FARO'!C162</f>
        <v>3975.81</v>
      </c>
      <c r="E65" s="221">
        <f t="shared" si="2"/>
        <v>3975.81</v>
      </c>
      <c r="F65" s="221">
        <f t="shared" si="3"/>
        <v>238548.6</v>
      </c>
    </row>
    <row r="66" spans="1:6" s="149" customFormat="1" ht="24.95" customHeight="1">
      <c r="A66" s="218">
        <v>53</v>
      </c>
      <c r="B66" s="219" t="s">
        <v>754</v>
      </c>
      <c r="C66" s="220">
        <v>1</v>
      </c>
      <c r="D66" s="221">
        <f>'45.FLORESTA'!C162</f>
        <v>3975.81</v>
      </c>
      <c r="E66" s="221">
        <f t="shared" si="2"/>
        <v>3975.81</v>
      </c>
      <c r="F66" s="221">
        <f t="shared" si="3"/>
        <v>238548.6</v>
      </c>
    </row>
    <row r="67" spans="1:6" s="149" customFormat="1" ht="24.95" customHeight="1">
      <c r="A67" s="218">
        <v>54</v>
      </c>
      <c r="B67" s="219" t="s">
        <v>755</v>
      </c>
      <c r="C67" s="220">
        <v>1</v>
      </c>
      <c r="D67" s="221">
        <f>'46.GARRAFÃO'!C162</f>
        <v>3975.81</v>
      </c>
      <c r="E67" s="221">
        <f t="shared" si="2"/>
        <v>3975.81</v>
      </c>
      <c r="F67" s="221">
        <f t="shared" si="3"/>
        <v>238548.6</v>
      </c>
    </row>
    <row r="68" spans="1:6" s="149" customFormat="1" ht="24.95" customHeight="1">
      <c r="A68" s="218">
        <v>55</v>
      </c>
      <c r="B68" s="219" t="s">
        <v>756</v>
      </c>
      <c r="C68" s="220">
        <v>2</v>
      </c>
      <c r="D68" s="221">
        <f>'47.GOIANESIA'!C162</f>
        <v>3975.81</v>
      </c>
      <c r="E68" s="221">
        <f t="shared" si="2"/>
        <v>7951.62</v>
      </c>
      <c r="F68" s="221">
        <f t="shared" si="3"/>
        <v>477097.2</v>
      </c>
    </row>
    <row r="69" spans="1:6" s="149" customFormat="1" ht="24.95" customHeight="1">
      <c r="A69" s="218">
        <v>56</v>
      </c>
      <c r="B69" s="219" t="s">
        <v>757</v>
      </c>
      <c r="C69" s="220">
        <v>2</v>
      </c>
      <c r="D69" s="221">
        <f>'48.ICOARACI'!C162</f>
        <v>3975.81</v>
      </c>
      <c r="E69" s="221">
        <f t="shared" si="2"/>
        <v>7951.62</v>
      </c>
      <c r="F69" s="221">
        <f t="shared" si="3"/>
        <v>477097.2</v>
      </c>
    </row>
    <row r="70" spans="1:6" s="149" customFormat="1" ht="24.95" customHeight="1">
      <c r="A70" s="218">
        <v>57</v>
      </c>
      <c r="B70" s="219" t="s">
        <v>758</v>
      </c>
      <c r="C70" s="220">
        <v>1</v>
      </c>
      <c r="D70" s="221">
        <f>'49.IGARAPE'!C162</f>
        <v>3975.81</v>
      </c>
      <c r="E70" s="221">
        <f t="shared" si="2"/>
        <v>3975.81</v>
      </c>
      <c r="F70" s="221">
        <f t="shared" si="3"/>
        <v>238548.6</v>
      </c>
    </row>
    <row r="71" spans="1:6" s="149" customFormat="1" ht="24.95" customHeight="1">
      <c r="A71" s="218">
        <v>58</v>
      </c>
      <c r="B71" s="219" t="s">
        <v>759</v>
      </c>
      <c r="C71" s="220">
        <v>1</v>
      </c>
      <c r="D71" s="221">
        <f>'50.IGAPARE AÇU'!C162</f>
        <v>3975.81</v>
      </c>
      <c r="E71" s="221">
        <f t="shared" si="2"/>
        <v>3975.81</v>
      </c>
      <c r="F71" s="221">
        <f t="shared" si="3"/>
        <v>238548.6</v>
      </c>
    </row>
    <row r="72" spans="1:6" s="149" customFormat="1" ht="24.95" customHeight="1">
      <c r="A72" s="218">
        <v>59</v>
      </c>
      <c r="B72" s="219" t="s">
        <v>760</v>
      </c>
      <c r="C72" s="220">
        <v>1</v>
      </c>
      <c r="D72" s="221">
        <f>'51.INHANGAPI'!C162</f>
        <v>3975.81</v>
      </c>
      <c r="E72" s="221">
        <f t="shared" si="2"/>
        <v>3975.81</v>
      </c>
      <c r="F72" s="221">
        <f t="shared" si="3"/>
        <v>238548.6</v>
      </c>
    </row>
    <row r="73" spans="1:6" s="149" customFormat="1" ht="24.95" customHeight="1">
      <c r="A73" s="218">
        <v>60</v>
      </c>
      <c r="B73" s="219" t="s">
        <v>761</v>
      </c>
      <c r="C73" s="220">
        <v>1</v>
      </c>
      <c r="D73" s="221">
        <f>'52.IPIXUNA'!C162</f>
        <v>3975.81</v>
      </c>
      <c r="E73" s="221">
        <f t="shared" si="2"/>
        <v>3975.81</v>
      </c>
      <c r="F73" s="221">
        <f t="shared" si="3"/>
        <v>238548.6</v>
      </c>
    </row>
    <row r="74" spans="1:6" s="149" customFormat="1" ht="24.95" customHeight="1">
      <c r="A74" s="218">
        <v>61</v>
      </c>
      <c r="B74" s="219" t="s">
        <v>762</v>
      </c>
      <c r="C74" s="220">
        <v>1</v>
      </c>
      <c r="D74" s="221">
        <f>'53.IRITUIA'!C162</f>
        <v>3975.81</v>
      </c>
      <c r="E74" s="221">
        <f t="shared" si="2"/>
        <v>3975.81</v>
      </c>
      <c r="F74" s="221">
        <f t="shared" si="3"/>
        <v>238548.6</v>
      </c>
    </row>
    <row r="75" spans="1:6" s="149" customFormat="1" ht="24.95" customHeight="1">
      <c r="A75" s="218">
        <v>62</v>
      </c>
      <c r="B75" s="219" t="s">
        <v>763</v>
      </c>
      <c r="C75" s="220">
        <v>1</v>
      </c>
      <c r="D75" s="221">
        <f>'54.ITAITUBA'!C162</f>
        <v>3975.81</v>
      </c>
      <c r="E75" s="221">
        <f t="shared" si="2"/>
        <v>3975.81</v>
      </c>
      <c r="F75" s="221">
        <f t="shared" si="3"/>
        <v>238548.6</v>
      </c>
    </row>
    <row r="76" spans="1:6" s="149" customFormat="1" ht="24.95" customHeight="1">
      <c r="A76" s="218">
        <v>63</v>
      </c>
      <c r="B76" s="219" t="s">
        <v>764</v>
      </c>
      <c r="C76" s="220">
        <v>1</v>
      </c>
      <c r="D76" s="221">
        <f>D75</f>
        <v>3975.81</v>
      </c>
      <c r="E76" s="221">
        <f t="shared" si="2"/>
        <v>3975.81</v>
      </c>
      <c r="F76" s="221">
        <f t="shared" si="3"/>
        <v>238548.6</v>
      </c>
    </row>
    <row r="77" spans="1:6" s="149" customFormat="1" ht="24.95" customHeight="1">
      <c r="A77" s="218">
        <v>64</v>
      </c>
      <c r="B77" s="219" t="s">
        <v>765</v>
      </c>
      <c r="C77" s="220">
        <v>1</v>
      </c>
      <c r="D77" s="221">
        <f>'55.ITUPIRANGA'!C162</f>
        <v>3975.81</v>
      </c>
      <c r="E77" s="221">
        <f t="shared" si="2"/>
        <v>3975.81</v>
      </c>
      <c r="F77" s="221">
        <f t="shared" si="3"/>
        <v>238548.6</v>
      </c>
    </row>
    <row r="78" spans="1:6" s="149" customFormat="1" ht="24.95" customHeight="1">
      <c r="A78" s="218">
        <v>65</v>
      </c>
      <c r="B78" s="219" t="s">
        <v>766</v>
      </c>
      <c r="C78" s="220">
        <v>1</v>
      </c>
      <c r="D78" s="221">
        <f>'56.JACAREACANGA'!C162</f>
        <v>3975.81</v>
      </c>
      <c r="E78" s="221">
        <f t="shared" ref="E78:E103" si="4">C78*D78</f>
        <v>3975.81</v>
      </c>
      <c r="F78" s="221">
        <f t="shared" ref="F78:F103" si="5">E78*60</f>
        <v>238548.6</v>
      </c>
    </row>
    <row r="79" spans="1:6" s="149" customFormat="1" ht="24.95" customHeight="1">
      <c r="A79" s="218">
        <v>66</v>
      </c>
      <c r="B79" s="219" t="s">
        <v>767</v>
      </c>
      <c r="C79" s="220">
        <v>1</v>
      </c>
      <c r="D79" s="221">
        <f>'57.JACUNDA'!C162</f>
        <v>3975.81</v>
      </c>
      <c r="E79" s="221">
        <f t="shared" si="4"/>
        <v>3975.81</v>
      </c>
      <c r="F79" s="221">
        <f t="shared" si="5"/>
        <v>238548.6</v>
      </c>
    </row>
    <row r="80" spans="1:6" s="149" customFormat="1" ht="24.95" customHeight="1">
      <c r="A80" s="218">
        <v>67</v>
      </c>
      <c r="B80" s="219" t="s">
        <v>768</v>
      </c>
      <c r="C80" s="220">
        <v>2</v>
      </c>
      <c r="D80" s="221">
        <f>'58.JURUTI'!C162</f>
        <v>3975.81</v>
      </c>
      <c r="E80" s="221">
        <f t="shared" si="4"/>
        <v>7951.62</v>
      </c>
      <c r="F80" s="221">
        <f t="shared" si="5"/>
        <v>477097.2</v>
      </c>
    </row>
    <row r="81" spans="1:6" s="149" customFormat="1" ht="24.95" customHeight="1">
      <c r="A81" s="218">
        <v>68</v>
      </c>
      <c r="B81" s="219" t="s">
        <v>769</v>
      </c>
      <c r="C81" s="220">
        <v>1</v>
      </c>
      <c r="D81" s="221">
        <f>'59.LIMOEIRO'!C162</f>
        <v>3975.81</v>
      </c>
      <c r="E81" s="221">
        <f t="shared" si="4"/>
        <v>3975.81</v>
      </c>
      <c r="F81" s="221">
        <f t="shared" si="5"/>
        <v>238548.6</v>
      </c>
    </row>
    <row r="82" spans="1:6" s="149" customFormat="1" ht="24.95" customHeight="1">
      <c r="A82" s="218">
        <v>69</v>
      </c>
      <c r="B82" s="219" t="s">
        <v>770</v>
      </c>
      <c r="C82" s="220">
        <v>1</v>
      </c>
      <c r="D82" s="221">
        <f>'60.MAGALHAES'!C162</f>
        <v>3975.81</v>
      </c>
      <c r="E82" s="221">
        <f t="shared" si="4"/>
        <v>3975.81</v>
      </c>
      <c r="F82" s="221">
        <f t="shared" si="5"/>
        <v>238548.6</v>
      </c>
    </row>
    <row r="83" spans="1:6" s="149" customFormat="1" ht="24.95" customHeight="1">
      <c r="A83" s="218">
        <v>70</v>
      </c>
      <c r="B83" s="219" t="s">
        <v>771</v>
      </c>
      <c r="C83" s="220">
        <v>2</v>
      </c>
      <c r="D83" s="221">
        <f>'61.MARABA'!C162</f>
        <v>3975.81</v>
      </c>
      <c r="E83" s="221">
        <f t="shared" si="4"/>
        <v>7951.62</v>
      </c>
      <c r="F83" s="221">
        <f t="shared" si="5"/>
        <v>477097.2</v>
      </c>
    </row>
    <row r="84" spans="1:6" s="149" customFormat="1" ht="24.95" customHeight="1">
      <c r="A84" s="218">
        <v>71</v>
      </c>
      <c r="B84" s="219" t="s">
        <v>772</v>
      </c>
      <c r="C84" s="220">
        <v>1</v>
      </c>
      <c r="D84" s="221">
        <f>D83</f>
        <v>3975.81</v>
      </c>
      <c r="E84" s="221">
        <f t="shared" si="4"/>
        <v>3975.81</v>
      </c>
      <c r="F84" s="221">
        <f t="shared" si="5"/>
        <v>238548.6</v>
      </c>
    </row>
    <row r="85" spans="1:6" s="149" customFormat="1" ht="24.95" customHeight="1">
      <c r="A85" s="218">
        <v>72</v>
      </c>
      <c r="B85" s="219" t="s">
        <v>773</v>
      </c>
      <c r="C85" s="220">
        <v>1</v>
      </c>
      <c r="D85" s="221">
        <f>D83</f>
        <v>3975.81</v>
      </c>
      <c r="E85" s="221">
        <f t="shared" si="4"/>
        <v>3975.81</v>
      </c>
      <c r="F85" s="221">
        <f t="shared" si="5"/>
        <v>238548.6</v>
      </c>
    </row>
    <row r="86" spans="1:6" s="149" customFormat="1" ht="24.95" customHeight="1">
      <c r="A86" s="218">
        <v>73</v>
      </c>
      <c r="B86" s="219" t="s">
        <v>774</v>
      </c>
      <c r="C86" s="220">
        <v>1</v>
      </c>
      <c r="D86" s="221">
        <f>'62.MARACANA'!C162</f>
        <v>3975.81</v>
      </c>
      <c r="E86" s="221">
        <f t="shared" si="4"/>
        <v>3975.81</v>
      </c>
      <c r="F86" s="221">
        <f t="shared" si="5"/>
        <v>238548.6</v>
      </c>
    </row>
    <row r="87" spans="1:6" s="149" customFormat="1" ht="24.95" customHeight="1">
      <c r="A87" s="218">
        <v>74</v>
      </c>
      <c r="B87" s="219" t="s">
        <v>775</v>
      </c>
      <c r="C87" s="220">
        <v>1</v>
      </c>
      <c r="D87" s="221">
        <f>'63.MARAPANIM'!C162</f>
        <v>3975.81</v>
      </c>
      <c r="E87" s="221">
        <f t="shared" si="4"/>
        <v>3975.81</v>
      </c>
      <c r="F87" s="221">
        <f t="shared" si="5"/>
        <v>238548.6</v>
      </c>
    </row>
    <row r="88" spans="1:6" s="149" customFormat="1" ht="24.95" customHeight="1">
      <c r="A88" s="218">
        <v>75</v>
      </c>
      <c r="B88" s="219" t="s">
        <v>776</v>
      </c>
      <c r="C88" s="220">
        <v>2</v>
      </c>
      <c r="D88" s="221">
        <f>'64.MARITUBA'!C162</f>
        <v>3975.81</v>
      </c>
      <c r="E88" s="221">
        <f t="shared" si="4"/>
        <v>7951.62</v>
      </c>
      <c r="F88" s="221">
        <f t="shared" si="5"/>
        <v>477097.2</v>
      </c>
    </row>
    <row r="89" spans="1:6" s="149" customFormat="1" ht="24.95" customHeight="1">
      <c r="A89" s="218">
        <v>76</v>
      </c>
      <c r="B89" s="219" t="s">
        <v>777</v>
      </c>
      <c r="C89" s="220">
        <v>1</v>
      </c>
      <c r="D89" s="221">
        <f>'65.MEDICILANDIA'!C162</f>
        <v>3975.81</v>
      </c>
      <c r="E89" s="221">
        <f t="shared" si="4"/>
        <v>3975.81</v>
      </c>
      <c r="F89" s="221">
        <f t="shared" si="5"/>
        <v>238548.6</v>
      </c>
    </row>
    <row r="90" spans="1:6" s="149" customFormat="1" ht="24.95" customHeight="1">
      <c r="A90" s="218">
        <v>77</v>
      </c>
      <c r="B90" s="219" t="s">
        <v>778</v>
      </c>
      <c r="C90" s="220">
        <v>1</v>
      </c>
      <c r="D90" s="221">
        <f>'66.MELGAÇO'!C162</f>
        <v>3975.81</v>
      </c>
      <c r="E90" s="221">
        <f t="shared" si="4"/>
        <v>3975.81</v>
      </c>
      <c r="F90" s="221">
        <f t="shared" si="5"/>
        <v>238548.6</v>
      </c>
    </row>
    <row r="91" spans="1:6" s="149" customFormat="1" ht="24.95" customHeight="1">
      <c r="A91" s="218">
        <v>78</v>
      </c>
      <c r="B91" s="219" t="s">
        <v>779</v>
      </c>
      <c r="C91" s="220">
        <v>1</v>
      </c>
      <c r="D91" s="221">
        <f>'67. MOCAJUBA'!C163</f>
        <v>3975.81</v>
      </c>
      <c r="E91" s="221">
        <f t="shared" si="4"/>
        <v>3975.81</v>
      </c>
      <c r="F91" s="221">
        <f t="shared" si="5"/>
        <v>238548.6</v>
      </c>
    </row>
    <row r="92" spans="1:6" s="149" customFormat="1" ht="24.95" customHeight="1">
      <c r="A92" s="218">
        <v>79</v>
      </c>
      <c r="B92" s="219" t="s">
        <v>780</v>
      </c>
      <c r="C92" s="220">
        <v>2</v>
      </c>
      <c r="D92" s="221">
        <f>'68.MOJU'!C162</f>
        <v>3975.81</v>
      </c>
      <c r="E92" s="221">
        <f t="shared" si="4"/>
        <v>7951.62</v>
      </c>
      <c r="F92" s="221">
        <f t="shared" si="5"/>
        <v>477097.2</v>
      </c>
    </row>
    <row r="93" spans="1:6" s="149" customFormat="1" ht="24.95" customHeight="1">
      <c r="A93" s="218">
        <v>80</v>
      </c>
      <c r="B93" s="219" t="s">
        <v>781</v>
      </c>
      <c r="C93" s="220">
        <v>1</v>
      </c>
      <c r="D93" s="221">
        <f>'69.MOJUI'!C162</f>
        <v>3975.81</v>
      </c>
      <c r="E93" s="221">
        <f t="shared" si="4"/>
        <v>3975.81</v>
      </c>
      <c r="F93" s="221">
        <f t="shared" si="5"/>
        <v>238548.6</v>
      </c>
    </row>
    <row r="94" spans="1:6" s="149" customFormat="1" ht="24.95" customHeight="1">
      <c r="A94" s="218">
        <v>81</v>
      </c>
      <c r="B94" s="219" t="s">
        <v>782</v>
      </c>
      <c r="C94" s="220">
        <v>1</v>
      </c>
      <c r="D94" s="221">
        <f>'71.MOSQUEIRO'!C162</f>
        <v>3975.81</v>
      </c>
      <c r="E94" s="221">
        <f t="shared" si="4"/>
        <v>3975.81</v>
      </c>
      <c r="F94" s="221">
        <f t="shared" si="5"/>
        <v>238548.6</v>
      </c>
    </row>
    <row r="95" spans="1:6" s="149" customFormat="1" ht="24.95" customHeight="1">
      <c r="A95" s="218">
        <v>82</v>
      </c>
      <c r="B95" s="219" t="s">
        <v>783</v>
      </c>
      <c r="C95" s="220">
        <v>1</v>
      </c>
      <c r="D95" s="221">
        <f>'71.MOSQUEIRO'!C162</f>
        <v>3975.81</v>
      </c>
      <c r="E95" s="221">
        <f t="shared" si="4"/>
        <v>3975.81</v>
      </c>
      <c r="F95" s="221">
        <f t="shared" si="5"/>
        <v>238548.6</v>
      </c>
    </row>
    <row r="96" spans="1:6" s="149" customFormat="1" ht="24.95" customHeight="1">
      <c r="A96" s="218">
        <v>83</v>
      </c>
      <c r="B96" s="219" t="s">
        <v>784</v>
      </c>
      <c r="C96" s="220">
        <v>1</v>
      </c>
      <c r="D96" s="221">
        <f>'72.MUANA'!C162</f>
        <v>3975.81</v>
      </c>
      <c r="E96" s="221">
        <f t="shared" si="4"/>
        <v>3975.81</v>
      </c>
      <c r="F96" s="221">
        <f t="shared" si="5"/>
        <v>238548.6</v>
      </c>
    </row>
    <row r="97" spans="1:6" s="149" customFormat="1" ht="24.95" customHeight="1">
      <c r="A97" s="218">
        <v>84</v>
      </c>
      <c r="B97" s="222" t="s">
        <v>785</v>
      </c>
      <c r="C97" s="220">
        <v>2</v>
      </c>
      <c r="D97" s="221">
        <f>D32</f>
        <v>4108.8900000000003</v>
      </c>
      <c r="E97" s="221">
        <f t="shared" si="4"/>
        <v>8217.7800000000007</v>
      </c>
      <c r="F97" s="221">
        <f t="shared" si="5"/>
        <v>493066.80000000005</v>
      </c>
    </row>
    <row r="98" spans="1:6" s="149" customFormat="1" ht="24.95" customHeight="1">
      <c r="A98" s="218">
        <v>85</v>
      </c>
      <c r="B98" s="219" t="s">
        <v>786</v>
      </c>
      <c r="C98" s="220">
        <v>1</v>
      </c>
      <c r="D98" s="221">
        <f>'73.NOVA IPIXUNA'!C162</f>
        <v>3975.81</v>
      </c>
      <c r="E98" s="221">
        <f t="shared" si="4"/>
        <v>3975.81</v>
      </c>
      <c r="F98" s="221">
        <f t="shared" si="5"/>
        <v>238548.6</v>
      </c>
    </row>
    <row r="99" spans="1:6" s="149" customFormat="1" ht="24.95" customHeight="1">
      <c r="A99" s="218">
        <v>86</v>
      </c>
      <c r="B99" s="219" t="s">
        <v>787</v>
      </c>
      <c r="C99" s="220">
        <v>1</v>
      </c>
      <c r="D99" s="221">
        <f>'75.NOVO PROGRESSO'!C162</f>
        <v>3975.81</v>
      </c>
      <c r="E99" s="221">
        <f t="shared" si="4"/>
        <v>3975.81</v>
      </c>
      <c r="F99" s="221">
        <f t="shared" si="5"/>
        <v>238548.6</v>
      </c>
    </row>
    <row r="100" spans="1:6" s="149" customFormat="1" ht="24.95" customHeight="1">
      <c r="A100" s="218">
        <v>87</v>
      </c>
      <c r="B100" s="219" t="s">
        <v>788</v>
      </c>
      <c r="C100" s="220">
        <v>1</v>
      </c>
      <c r="D100" s="221">
        <f>'75.NOVO PROGRESSO'!C162</f>
        <v>3975.81</v>
      </c>
      <c r="E100" s="221">
        <f t="shared" si="4"/>
        <v>3975.81</v>
      </c>
      <c r="F100" s="221">
        <f t="shared" si="5"/>
        <v>238548.6</v>
      </c>
    </row>
    <row r="101" spans="1:6" s="149" customFormat="1" ht="24.95" customHeight="1">
      <c r="A101" s="218">
        <v>88</v>
      </c>
      <c r="B101" s="219" t="s">
        <v>789</v>
      </c>
      <c r="C101" s="220">
        <v>1</v>
      </c>
      <c r="D101" s="221">
        <f>'76.OBIDOS'!C162</f>
        <v>3975.81</v>
      </c>
      <c r="E101" s="221">
        <f t="shared" si="4"/>
        <v>3975.81</v>
      </c>
      <c r="F101" s="221">
        <f t="shared" si="5"/>
        <v>238548.6</v>
      </c>
    </row>
    <row r="102" spans="1:6" s="149" customFormat="1" ht="24.95" customHeight="1">
      <c r="A102" s="218">
        <v>89</v>
      </c>
      <c r="B102" s="219" t="s">
        <v>790</v>
      </c>
      <c r="C102" s="220">
        <v>1</v>
      </c>
      <c r="D102" s="221">
        <f>'77.OEIRAS'!C162</f>
        <v>3975.81</v>
      </c>
      <c r="E102" s="221">
        <f t="shared" si="4"/>
        <v>3975.81</v>
      </c>
      <c r="F102" s="221">
        <f t="shared" si="5"/>
        <v>238548.6</v>
      </c>
    </row>
    <row r="103" spans="1:6" s="149" customFormat="1" ht="24.95" customHeight="1">
      <c r="A103" s="218">
        <v>90</v>
      </c>
      <c r="B103" s="219" t="s">
        <v>791</v>
      </c>
      <c r="C103" s="220">
        <v>1</v>
      </c>
      <c r="D103" s="221">
        <f>'78.ORIXIMINA'!C163</f>
        <v>3975.81</v>
      </c>
      <c r="E103" s="221">
        <f t="shared" si="4"/>
        <v>3975.81</v>
      </c>
      <c r="F103" s="221">
        <f t="shared" si="5"/>
        <v>238548.6</v>
      </c>
    </row>
    <row r="104" spans="1:6" s="149" customFormat="1" ht="24.95" customHeight="1">
      <c r="A104" s="218">
        <v>91</v>
      </c>
      <c r="B104" s="219" t="s">
        <v>792</v>
      </c>
      <c r="C104" s="220">
        <v>1</v>
      </c>
      <c r="D104" s="221">
        <f>'79.ORILANDIA'!C162</f>
        <v>3975.81</v>
      </c>
      <c r="E104" s="221">
        <f t="shared" ref="E104:E107" si="6">C104*D104</f>
        <v>3975.81</v>
      </c>
      <c r="F104" s="221">
        <f t="shared" ref="F104:F107" si="7">E104*60</f>
        <v>238548.6</v>
      </c>
    </row>
    <row r="105" spans="1:6" s="149" customFormat="1" ht="24.95" customHeight="1">
      <c r="A105" s="218">
        <v>92</v>
      </c>
      <c r="B105" s="219" t="s">
        <v>793</v>
      </c>
      <c r="C105" s="220">
        <v>1</v>
      </c>
      <c r="D105" s="221">
        <f>'80.SANTAREM'!C162</f>
        <v>3975.81</v>
      </c>
      <c r="E105" s="221">
        <f t="shared" si="6"/>
        <v>3975.81</v>
      </c>
      <c r="F105" s="221">
        <f t="shared" si="7"/>
        <v>238548.6</v>
      </c>
    </row>
    <row r="106" spans="1:6" s="149" customFormat="1" ht="24.95" customHeight="1">
      <c r="A106" s="218">
        <v>93</v>
      </c>
      <c r="B106" s="219" t="s">
        <v>794</v>
      </c>
      <c r="C106" s="220">
        <v>1</v>
      </c>
      <c r="D106" s="221">
        <f>D105</f>
        <v>3975.81</v>
      </c>
      <c r="E106" s="221">
        <f t="shared" si="6"/>
        <v>3975.81</v>
      </c>
      <c r="F106" s="221">
        <f t="shared" si="7"/>
        <v>238548.6</v>
      </c>
    </row>
    <row r="107" spans="1:6" s="149" customFormat="1" ht="24.95" customHeight="1">
      <c r="A107" s="218">
        <v>94</v>
      </c>
      <c r="B107" s="219" t="s">
        <v>795</v>
      </c>
      <c r="C107" s="220">
        <v>1</v>
      </c>
      <c r="D107" s="221">
        <f>D105</f>
        <v>3975.81</v>
      </c>
      <c r="E107" s="221">
        <f t="shared" si="6"/>
        <v>3975.81</v>
      </c>
      <c r="F107" s="221">
        <f t="shared" si="7"/>
        <v>238548.6</v>
      </c>
    </row>
    <row r="108" spans="1:6" s="149" customFormat="1" ht="24.95" customHeight="1">
      <c r="A108" s="218">
        <v>95</v>
      </c>
      <c r="B108" s="219" t="s">
        <v>796</v>
      </c>
      <c r="C108" s="220">
        <v>1</v>
      </c>
      <c r="D108" s="221">
        <f>'81.PACAJA'!C162</f>
        <v>3975.81</v>
      </c>
      <c r="E108" s="221">
        <f t="shared" ref="E108:E143" si="8">C108*D108</f>
        <v>3975.81</v>
      </c>
      <c r="F108" s="221">
        <f t="shared" ref="F108:F143" si="9">E108*60</f>
        <v>238548.6</v>
      </c>
    </row>
    <row r="109" spans="1:6" s="149" customFormat="1" ht="24.95" customHeight="1">
      <c r="A109" s="218">
        <v>96</v>
      </c>
      <c r="B109" s="222" t="s">
        <v>797</v>
      </c>
      <c r="C109" s="220">
        <v>2</v>
      </c>
      <c r="D109" s="221">
        <f>D32</f>
        <v>4108.8900000000003</v>
      </c>
      <c r="E109" s="221">
        <f t="shared" si="8"/>
        <v>8217.7800000000007</v>
      </c>
      <c r="F109" s="221">
        <f t="shared" si="9"/>
        <v>493066.80000000005</v>
      </c>
    </row>
    <row r="110" spans="1:6" s="149" customFormat="1" ht="24.95" customHeight="1">
      <c r="A110" s="218">
        <v>97</v>
      </c>
      <c r="B110" s="219" t="s">
        <v>798</v>
      </c>
      <c r="C110" s="220">
        <v>1</v>
      </c>
      <c r="D110" s="221">
        <f>'82.PALESTINA'!C162</f>
        <v>3975.81</v>
      </c>
      <c r="E110" s="221">
        <f t="shared" si="8"/>
        <v>3975.81</v>
      </c>
      <c r="F110" s="221">
        <f t="shared" si="9"/>
        <v>238548.6</v>
      </c>
    </row>
    <row r="111" spans="1:6" s="149" customFormat="1" ht="24.95" customHeight="1">
      <c r="A111" s="218">
        <v>98</v>
      </c>
      <c r="B111" s="219" t="s">
        <v>799</v>
      </c>
      <c r="C111" s="220">
        <v>2</v>
      </c>
      <c r="D111" s="221">
        <f>'83.PARAGOMINAS'!C162</f>
        <v>3975.81</v>
      </c>
      <c r="E111" s="221">
        <f t="shared" si="8"/>
        <v>7951.62</v>
      </c>
      <c r="F111" s="221">
        <f t="shared" si="9"/>
        <v>477097.2</v>
      </c>
    </row>
    <row r="112" spans="1:6" s="149" customFormat="1" ht="24.95" customHeight="1">
      <c r="A112" s="218">
        <v>99</v>
      </c>
      <c r="B112" s="219" t="s">
        <v>800</v>
      </c>
      <c r="C112" s="220">
        <v>2</v>
      </c>
      <c r="D112" s="221">
        <f>'84.PARAUAPEBAS'!C162</f>
        <v>3975.81</v>
      </c>
      <c r="E112" s="221">
        <f t="shared" si="8"/>
        <v>7951.62</v>
      </c>
      <c r="F112" s="221">
        <f t="shared" si="9"/>
        <v>477097.2</v>
      </c>
    </row>
    <row r="113" spans="1:6" s="149" customFormat="1" ht="24.95" customHeight="1">
      <c r="A113" s="218">
        <v>100</v>
      </c>
      <c r="B113" s="219" t="s">
        <v>801</v>
      </c>
      <c r="C113" s="220">
        <v>1</v>
      </c>
      <c r="D113" s="221">
        <f>'85.PAU D''ARCO'!C162</f>
        <v>3975.81</v>
      </c>
      <c r="E113" s="221">
        <f t="shared" si="8"/>
        <v>3975.81</v>
      </c>
      <c r="F113" s="221">
        <f t="shared" si="9"/>
        <v>238548.6</v>
      </c>
    </row>
    <row r="114" spans="1:6" s="149" customFormat="1" ht="24.95" customHeight="1">
      <c r="A114" s="218">
        <v>101</v>
      </c>
      <c r="B114" s="222" t="s">
        <v>802</v>
      </c>
      <c r="C114" s="220">
        <v>2</v>
      </c>
      <c r="D114" s="221">
        <f>D32</f>
        <v>4108.8900000000003</v>
      </c>
      <c r="E114" s="221">
        <f t="shared" si="8"/>
        <v>8217.7800000000007</v>
      </c>
      <c r="F114" s="221">
        <f t="shared" si="9"/>
        <v>493066.80000000005</v>
      </c>
    </row>
    <row r="115" spans="1:6" s="149" customFormat="1" ht="24.95" customHeight="1">
      <c r="A115" s="218">
        <v>102</v>
      </c>
      <c r="B115" s="219" t="s">
        <v>803</v>
      </c>
      <c r="C115" s="220">
        <v>1</v>
      </c>
      <c r="D115" s="221">
        <f>'86.PIÇARA'!C162</f>
        <v>3975.81</v>
      </c>
      <c r="E115" s="221">
        <f t="shared" si="8"/>
        <v>3975.81</v>
      </c>
      <c r="F115" s="221">
        <f t="shared" si="9"/>
        <v>238548.6</v>
      </c>
    </row>
    <row r="116" spans="1:6" s="149" customFormat="1" ht="24.95" customHeight="1">
      <c r="A116" s="218">
        <v>103</v>
      </c>
      <c r="B116" s="219" t="s">
        <v>804</v>
      </c>
      <c r="C116" s="220">
        <v>1</v>
      </c>
      <c r="D116" s="221">
        <f>'87.PONTA DE PEDRA'!C162</f>
        <v>3975.81</v>
      </c>
      <c r="E116" s="221">
        <f t="shared" si="8"/>
        <v>3975.81</v>
      </c>
      <c r="F116" s="221">
        <f t="shared" si="9"/>
        <v>238548.6</v>
      </c>
    </row>
    <row r="117" spans="1:6" s="149" customFormat="1" ht="24.95" customHeight="1">
      <c r="A117" s="218">
        <v>104</v>
      </c>
      <c r="B117" s="219" t="s">
        <v>805</v>
      </c>
      <c r="C117" s="220">
        <v>1</v>
      </c>
      <c r="D117" s="221">
        <f>'88.PORTO DE MOZ'!C162</f>
        <v>3975.81</v>
      </c>
      <c r="E117" s="221">
        <f t="shared" si="8"/>
        <v>3975.81</v>
      </c>
      <c r="F117" s="221">
        <f t="shared" si="9"/>
        <v>238548.6</v>
      </c>
    </row>
    <row r="118" spans="1:6" s="149" customFormat="1" ht="24.95" customHeight="1">
      <c r="A118" s="218">
        <v>105</v>
      </c>
      <c r="B118" s="219" t="s">
        <v>806</v>
      </c>
      <c r="C118" s="220">
        <v>1</v>
      </c>
      <c r="D118" s="221">
        <f>'89.PRAINHA'!C162</f>
        <v>3975.81</v>
      </c>
      <c r="E118" s="221">
        <f t="shared" si="8"/>
        <v>3975.81</v>
      </c>
      <c r="F118" s="221">
        <f t="shared" si="9"/>
        <v>238548.6</v>
      </c>
    </row>
    <row r="119" spans="1:6" s="149" customFormat="1" ht="24.95" customHeight="1">
      <c r="A119" s="218">
        <v>106</v>
      </c>
      <c r="B119" s="219" t="s">
        <v>807</v>
      </c>
      <c r="C119" s="220">
        <v>1</v>
      </c>
      <c r="D119" s="221">
        <f>'90.PRIMAVERA'!C162</f>
        <v>3975.81</v>
      </c>
      <c r="E119" s="221">
        <f t="shared" si="8"/>
        <v>3975.81</v>
      </c>
      <c r="F119" s="221">
        <f t="shared" si="9"/>
        <v>238548.6</v>
      </c>
    </row>
    <row r="120" spans="1:6" s="149" customFormat="1" ht="24.95" customHeight="1">
      <c r="A120" s="218">
        <v>107</v>
      </c>
      <c r="B120" s="219" t="s">
        <v>808</v>
      </c>
      <c r="C120" s="220">
        <v>3</v>
      </c>
      <c r="D120" s="221">
        <f>'91.PRIVATE'!C162</f>
        <v>3975.81</v>
      </c>
      <c r="E120" s="221">
        <f t="shared" si="8"/>
        <v>11927.43</v>
      </c>
      <c r="F120" s="221">
        <f t="shared" si="9"/>
        <v>715645.8</v>
      </c>
    </row>
    <row r="121" spans="1:6" s="149" customFormat="1" ht="24.95" customHeight="1">
      <c r="A121" s="218">
        <v>108</v>
      </c>
      <c r="B121" s="219" t="s">
        <v>809</v>
      </c>
      <c r="C121" s="220">
        <v>2</v>
      </c>
      <c r="D121" s="221">
        <f>'92.REDENÇÃO'!C162</f>
        <v>3975.81</v>
      </c>
      <c r="E121" s="221">
        <f t="shared" si="8"/>
        <v>7951.62</v>
      </c>
      <c r="F121" s="221">
        <f t="shared" si="9"/>
        <v>477097.2</v>
      </c>
    </row>
    <row r="122" spans="1:6" s="149" customFormat="1" ht="24.95" customHeight="1">
      <c r="A122" s="218">
        <v>109</v>
      </c>
      <c r="B122" s="219" t="s">
        <v>810</v>
      </c>
      <c r="C122" s="220">
        <v>1</v>
      </c>
      <c r="D122" s="221">
        <f>'93.RIO MARIA'!C162</f>
        <v>3975.81</v>
      </c>
      <c r="E122" s="221">
        <f t="shared" si="8"/>
        <v>3975.81</v>
      </c>
      <c r="F122" s="221">
        <f t="shared" si="9"/>
        <v>238548.6</v>
      </c>
    </row>
    <row r="123" spans="1:6" s="149" customFormat="1" ht="24.95" customHeight="1">
      <c r="A123" s="218">
        <v>110</v>
      </c>
      <c r="B123" s="219" t="s">
        <v>811</v>
      </c>
      <c r="C123" s="220">
        <v>1</v>
      </c>
      <c r="D123" s="221">
        <f>'94.RONDON DO PARA'!C162</f>
        <v>3975.81</v>
      </c>
      <c r="E123" s="221">
        <f t="shared" si="8"/>
        <v>3975.81</v>
      </c>
      <c r="F123" s="221">
        <f t="shared" si="9"/>
        <v>238548.6</v>
      </c>
    </row>
    <row r="124" spans="1:6" s="149" customFormat="1" ht="24.95" customHeight="1">
      <c r="A124" s="218">
        <v>111</v>
      </c>
      <c r="B124" s="219" t="s">
        <v>812</v>
      </c>
      <c r="C124" s="220">
        <v>1</v>
      </c>
      <c r="D124" s="221">
        <f>'95.RUROPOLIS'!C162</f>
        <v>3975.81</v>
      </c>
      <c r="E124" s="221">
        <f t="shared" si="8"/>
        <v>3975.81</v>
      </c>
      <c r="F124" s="221">
        <f t="shared" si="9"/>
        <v>238548.6</v>
      </c>
    </row>
    <row r="125" spans="1:6" s="149" customFormat="1" ht="24.95" customHeight="1">
      <c r="A125" s="218">
        <v>112</v>
      </c>
      <c r="B125" s="219" t="s">
        <v>813</v>
      </c>
      <c r="C125" s="220">
        <v>1</v>
      </c>
      <c r="D125" s="221">
        <f>'96.SALINOPOLIS'!C162</f>
        <v>3975.81</v>
      </c>
      <c r="E125" s="221">
        <f t="shared" si="8"/>
        <v>3975.81</v>
      </c>
      <c r="F125" s="221">
        <f t="shared" si="9"/>
        <v>238548.6</v>
      </c>
    </row>
    <row r="126" spans="1:6" s="149" customFormat="1" ht="24.95" customHeight="1">
      <c r="A126" s="218">
        <v>113</v>
      </c>
      <c r="B126" s="219" t="s">
        <v>814</v>
      </c>
      <c r="C126" s="220">
        <v>1</v>
      </c>
      <c r="D126" s="221">
        <f>'97.SALVATERRA'!C162</f>
        <v>3975.81</v>
      </c>
      <c r="E126" s="221">
        <f t="shared" si="8"/>
        <v>3975.81</v>
      </c>
      <c r="F126" s="221">
        <f t="shared" si="9"/>
        <v>238548.6</v>
      </c>
    </row>
    <row r="127" spans="1:6" s="149" customFormat="1" ht="24.95" customHeight="1">
      <c r="A127" s="218">
        <v>114</v>
      </c>
      <c r="B127" s="219" t="s">
        <v>815</v>
      </c>
      <c r="C127" s="220">
        <v>1</v>
      </c>
      <c r="D127" s="221">
        <f>'98.SANTA BARBARA'!C162</f>
        <v>3975.81</v>
      </c>
      <c r="E127" s="221">
        <f t="shared" si="8"/>
        <v>3975.81</v>
      </c>
      <c r="F127" s="221">
        <f t="shared" si="9"/>
        <v>238548.6</v>
      </c>
    </row>
    <row r="128" spans="1:6" s="149" customFormat="1" ht="24.95" customHeight="1">
      <c r="A128" s="218">
        <v>115</v>
      </c>
      <c r="B128" s="219" t="s">
        <v>816</v>
      </c>
      <c r="C128" s="220">
        <v>1</v>
      </c>
      <c r="D128" s="221">
        <f>'99.SANTA IZABEL'!C162</f>
        <v>3975.81</v>
      </c>
      <c r="E128" s="221">
        <f t="shared" si="8"/>
        <v>3975.81</v>
      </c>
      <c r="F128" s="221">
        <f t="shared" si="9"/>
        <v>238548.6</v>
      </c>
    </row>
    <row r="129" spans="1:6" s="149" customFormat="1" ht="24.95" customHeight="1">
      <c r="A129" s="218">
        <v>116</v>
      </c>
      <c r="B129" s="219" t="s">
        <v>817</v>
      </c>
      <c r="C129" s="220">
        <v>1</v>
      </c>
      <c r="D129" s="221">
        <f>'100.SANTA LUZIA'!C162</f>
        <v>3975.81</v>
      </c>
      <c r="E129" s="221">
        <f t="shared" si="8"/>
        <v>3975.81</v>
      </c>
      <c r="F129" s="221">
        <f t="shared" si="9"/>
        <v>238548.6</v>
      </c>
    </row>
    <row r="130" spans="1:6" s="149" customFormat="1" ht="24.95" customHeight="1">
      <c r="A130" s="218">
        <v>117</v>
      </c>
      <c r="B130" s="219" t="s">
        <v>818</v>
      </c>
      <c r="C130" s="220">
        <v>1</v>
      </c>
      <c r="D130" s="221">
        <f>'101.SANTA MARIA '!C162</f>
        <v>3975.81</v>
      </c>
      <c r="E130" s="221">
        <f t="shared" si="8"/>
        <v>3975.81</v>
      </c>
      <c r="F130" s="221">
        <f t="shared" si="9"/>
        <v>238548.6</v>
      </c>
    </row>
    <row r="131" spans="1:6" s="149" customFormat="1" ht="24.95" customHeight="1">
      <c r="A131" s="218">
        <v>118</v>
      </c>
      <c r="B131" s="219" t="s">
        <v>819</v>
      </c>
      <c r="C131" s="220">
        <v>1</v>
      </c>
      <c r="D131" s="221">
        <f>'102.SANTANA DO ARAGUAIA'!C162</f>
        <v>3975.81</v>
      </c>
      <c r="E131" s="221">
        <f t="shared" si="8"/>
        <v>3975.81</v>
      </c>
      <c r="F131" s="221">
        <f t="shared" si="9"/>
        <v>238548.6</v>
      </c>
    </row>
    <row r="132" spans="1:6" s="149" customFormat="1" ht="24.95" customHeight="1">
      <c r="A132" s="218">
        <v>119</v>
      </c>
      <c r="B132" s="219" t="s">
        <v>820</v>
      </c>
      <c r="C132" s="220">
        <v>2</v>
      </c>
      <c r="D132" s="221">
        <f>D105</f>
        <v>3975.81</v>
      </c>
      <c r="E132" s="221">
        <f t="shared" si="8"/>
        <v>7951.62</v>
      </c>
      <c r="F132" s="221">
        <f t="shared" si="9"/>
        <v>477097.2</v>
      </c>
    </row>
    <row r="133" spans="1:6" s="149" customFormat="1" ht="24.95" customHeight="1">
      <c r="A133" s="218">
        <v>120</v>
      </c>
      <c r="B133" s="219" t="s">
        <v>821</v>
      </c>
      <c r="C133" s="220">
        <v>1</v>
      </c>
      <c r="D133" s="221">
        <f>'103.SANTAREM NOVO'!C162</f>
        <v>3975.81</v>
      </c>
      <c r="E133" s="221">
        <f t="shared" si="8"/>
        <v>3975.81</v>
      </c>
      <c r="F133" s="221">
        <f t="shared" si="9"/>
        <v>238548.6</v>
      </c>
    </row>
    <row r="134" spans="1:6" s="149" customFormat="1" ht="24.95" customHeight="1">
      <c r="A134" s="218">
        <v>121</v>
      </c>
      <c r="B134" s="219" t="s">
        <v>822</v>
      </c>
      <c r="C134" s="220">
        <v>1</v>
      </c>
      <c r="D134" s="221">
        <f>'104.SANTO ANTONIO'!C162</f>
        <v>3975.81</v>
      </c>
      <c r="E134" s="221">
        <f t="shared" si="8"/>
        <v>3975.81</v>
      </c>
      <c r="F134" s="221">
        <f t="shared" si="9"/>
        <v>238548.6</v>
      </c>
    </row>
    <row r="135" spans="1:6" s="149" customFormat="1" ht="24.95" customHeight="1">
      <c r="A135" s="218">
        <v>122</v>
      </c>
      <c r="B135" s="222" t="s">
        <v>823</v>
      </c>
      <c r="C135" s="220">
        <v>5</v>
      </c>
      <c r="D135" s="221">
        <f>D32</f>
        <v>4108.8900000000003</v>
      </c>
      <c r="E135" s="221">
        <f t="shared" si="8"/>
        <v>20544.45</v>
      </c>
      <c r="F135" s="221">
        <f t="shared" si="9"/>
        <v>1232667</v>
      </c>
    </row>
    <row r="136" spans="1:6" s="149" customFormat="1" ht="24.95" customHeight="1">
      <c r="A136" s="218">
        <v>123</v>
      </c>
      <c r="B136" s="219" t="s">
        <v>824</v>
      </c>
      <c r="C136" s="220">
        <v>1</v>
      </c>
      <c r="D136" s="221">
        <f>'105.SÃO CAETANO'!C162</f>
        <v>3975.81</v>
      </c>
      <c r="E136" s="221">
        <f t="shared" si="8"/>
        <v>3975.81</v>
      </c>
      <c r="F136" s="221">
        <f t="shared" si="9"/>
        <v>238548.6</v>
      </c>
    </row>
    <row r="137" spans="1:6" s="149" customFormat="1" ht="24.95" customHeight="1">
      <c r="A137" s="218">
        <v>124</v>
      </c>
      <c r="B137" s="219" t="s">
        <v>825</v>
      </c>
      <c r="C137" s="220">
        <v>1</v>
      </c>
      <c r="D137" s="221">
        <f>'106.SÃO DOMINGOS'!C162</f>
        <v>3975.81</v>
      </c>
      <c r="E137" s="221">
        <f t="shared" si="8"/>
        <v>3975.81</v>
      </c>
      <c r="F137" s="221">
        <f t="shared" si="9"/>
        <v>238548.6</v>
      </c>
    </row>
    <row r="138" spans="1:6" s="149" customFormat="1" ht="24.95" customHeight="1">
      <c r="A138" s="218">
        <v>125</v>
      </c>
      <c r="B138" s="219" t="s">
        <v>826</v>
      </c>
      <c r="C138" s="220">
        <v>1</v>
      </c>
      <c r="D138" s="221">
        <f>'106.SÃO DOMINGOS'!C162</f>
        <v>3975.81</v>
      </c>
      <c r="E138" s="221">
        <f t="shared" si="8"/>
        <v>3975.81</v>
      </c>
      <c r="F138" s="221">
        <f t="shared" si="9"/>
        <v>238548.6</v>
      </c>
    </row>
    <row r="139" spans="1:6" s="149" customFormat="1" ht="24.95" customHeight="1">
      <c r="A139" s="218">
        <v>126</v>
      </c>
      <c r="B139" s="219" t="s">
        <v>827</v>
      </c>
      <c r="C139" s="220">
        <v>1</v>
      </c>
      <c r="D139" s="221">
        <f>'108.SÃO GERALDO'!C162</f>
        <v>3975.81</v>
      </c>
      <c r="E139" s="221">
        <f t="shared" si="8"/>
        <v>3975.81</v>
      </c>
      <c r="F139" s="221">
        <f t="shared" si="9"/>
        <v>238548.6</v>
      </c>
    </row>
    <row r="140" spans="1:6" s="149" customFormat="1" ht="24.95" customHeight="1">
      <c r="A140" s="218">
        <v>127</v>
      </c>
      <c r="B140" s="219" t="s">
        <v>828</v>
      </c>
      <c r="C140" s="220">
        <v>1</v>
      </c>
      <c r="D140" s="221">
        <f>'109.SÃO JÃO'!C162</f>
        <v>3975.81</v>
      </c>
      <c r="E140" s="221">
        <f t="shared" si="8"/>
        <v>3975.81</v>
      </c>
      <c r="F140" s="221">
        <f t="shared" si="9"/>
        <v>238548.6</v>
      </c>
    </row>
    <row r="141" spans="1:6" s="149" customFormat="1" ht="24.95" customHeight="1">
      <c r="A141" s="218">
        <v>128</v>
      </c>
      <c r="B141" s="219" t="s">
        <v>829</v>
      </c>
      <c r="C141" s="220">
        <v>1</v>
      </c>
      <c r="D141" s="221">
        <f>'110.SÃO MIGUEL'!C162</f>
        <v>3975.81</v>
      </c>
      <c r="E141" s="221">
        <f t="shared" si="8"/>
        <v>3975.81</v>
      </c>
      <c r="F141" s="221">
        <f t="shared" si="9"/>
        <v>238548.6</v>
      </c>
    </row>
    <row r="142" spans="1:6" s="149" customFormat="1" ht="24.95" customHeight="1">
      <c r="A142" s="218">
        <v>129</v>
      </c>
      <c r="B142" s="219" t="s">
        <v>830</v>
      </c>
      <c r="C142" s="220">
        <v>1</v>
      </c>
      <c r="D142" s="221">
        <f>'111.SAPUCAIA'!C162</f>
        <v>3975.81</v>
      </c>
      <c r="E142" s="221">
        <f t="shared" si="8"/>
        <v>3975.81</v>
      </c>
      <c r="F142" s="221">
        <f t="shared" si="9"/>
        <v>238548.6</v>
      </c>
    </row>
    <row r="143" spans="1:6" s="149" customFormat="1" ht="24.95" customHeight="1">
      <c r="A143" s="218">
        <v>130</v>
      </c>
      <c r="B143" s="219" t="s">
        <v>831</v>
      </c>
      <c r="C143" s="220">
        <v>2</v>
      </c>
      <c r="D143" s="221">
        <f>'112.SENADOR '!C162</f>
        <v>3975.81</v>
      </c>
      <c r="E143" s="221">
        <f t="shared" si="8"/>
        <v>7951.62</v>
      </c>
      <c r="F143" s="221">
        <f t="shared" si="9"/>
        <v>477097.2</v>
      </c>
    </row>
    <row r="144" spans="1:6" s="149" customFormat="1" ht="24.95" customHeight="1">
      <c r="A144" s="218">
        <v>131</v>
      </c>
      <c r="B144" s="222" t="s">
        <v>832</v>
      </c>
      <c r="C144" s="220">
        <v>4</v>
      </c>
      <c r="D144" s="221">
        <f>D32</f>
        <v>4108.8900000000003</v>
      </c>
      <c r="E144" s="221">
        <f t="shared" ref="E144" si="10">C144*D144</f>
        <v>16435.560000000001</v>
      </c>
      <c r="F144" s="221">
        <f t="shared" ref="F144" si="11">E144*60</f>
        <v>986133.60000000009</v>
      </c>
    </row>
    <row r="145" spans="1:6" s="149" customFormat="1" ht="24.95" customHeight="1">
      <c r="A145" s="218">
        <v>132</v>
      </c>
      <c r="B145" s="219" t="s">
        <v>833</v>
      </c>
      <c r="C145" s="223">
        <v>1</v>
      </c>
      <c r="D145" s="224">
        <f>'113.SOURE'!C162</f>
        <v>3975.81</v>
      </c>
      <c r="E145" s="221">
        <f t="shared" ref="E145:E166" si="12">C145*D145</f>
        <v>3975.81</v>
      </c>
      <c r="F145" s="221">
        <f t="shared" ref="F145:F166" si="13">E145*60</f>
        <v>238548.6</v>
      </c>
    </row>
    <row r="146" spans="1:6" s="149" customFormat="1" ht="24.95" customHeight="1">
      <c r="A146" s="218">
        <v>133</v>
      </c>
      <c r="B146" s="219" t="s">
        <v>834</v>
      </c>
      <c r="C146" s="223">
        <v>1</v>
      </c>
      <c r="D146" s="224">
        <f>'114.TAILANDIA'!C162</f>
        <v>3975.81</v>
      </c>
      <c r="E146" s="221">
        <f t="shared" si="12"/>
        <v>3975.81</v>
      </c>
      <c r="F146" s="221">
        <f t="shared" si="13"/>
        <v>238548.6</v>
      </c>
    </row>
    <row r="147" spans="1:6" s="149" customFormat="1" ht="24.95" customHeight="1">
      <c r="A147" s="218">
        <v>134</v>
      </c>
      <c r="B147" s="222" t="s">
        <v>835</v>
      </c>
      <c r="C147" s="220">
        <v>2</v>
      </c>
      <c r="D147" s="221">
        <f>D32</f>
        <v>4108.8900000000003</v>
      </c>
      <c r="E147" s="221">
        <f t="shared" si="12"/>
        <v>8217.7800000000007</v>
      </c>
      <c r="F147" s="221">
        <f t="shared" si="13"/>
        <v>493066.80000000005</v>
      </c>
    </row>
    <row r="148" spans="1:6" s="149" customFormat="1" ht="24.95" customHeight="1">
      <c r="A148" s="218">
        <v>135</v>
      </c>
      <c r="B148" s="225" t="s">
        <v>836</v>
      </c>
      <c r="C148" s="223">
        <v>1</v>
      </c>
      <c r="D148" s="224">
        <f>'115.TERRA SANTA'!C162</f>
        <v>3975.81</v>
      </c>
      <c r="E148" s="221">
        <f t="shared" si="12"/>
        <v>3975.81</v>
      </c>
      <c r="F148" s="221">
        <f t="shared" si="13"/>
        <v>238548.6</v>
      </c>
    </row>
    <row r="149" spans="1:6" s="149" customFormat="1" ht="24.95" customHeight="1">
      <c r="A149" s="218">
        <v>136</v>
      </c>
      <c r="B149" s="219" t="s">
        <v>837</v>
      </c>
      <c r="C149" s="223">
        <v>1</v>
      </c>
      <c r="D149" s="224">
        <f>'116.TOME AÇU'!C162</f>
        <v>3975.81</v>
      </c>
      <c r="E149" s="221">
        <f t="shared" si="12"/>
        <v>3975.81</v>
      </c>
      <c r="F149" s="221">
        <f t="shared" si="13"/>
        <v>238548.6</v>
      </c>
    </row>
    <row r="150" spans="1:6" s="149" customFormat="1" ht="24.95" customHeight="1">
      <c r="A150" s="218">
        <v>137</v>
      </c>
      <c r="B150" s="225" t="s">
        <v>838</v>
      </c>
      <c r="C150" s="223">
        <v>1</v>
      </c>
      <c r="D150" s="224">
        <f>'117.TRACATEUA'!C162</f>
        <v>3975.81</v>
      </c>
      <c r="E150" s="221">
        <f t="shared" si="12"/>
        <v>3975.81</v>
      </c>
      <c r="F150" s="221">
        <f t="shared" si="13"/>
        <v>238548.6</v>
      </c>
    </row>
    <row r="151" spans="1:6" s="149" customFormat="1" ht="24.95" customHeight="1">
      <c r="A151" s="218">
        <v>138</v>
      </c>
      <c r="B151" s="219" t="s">
        <v>839</v>
      </c>
      <c r="C151" s="223">
        <v>1</v>
      </c>
      <c r="D151" s="224">
        <f>'118.TRAIRÃO'!C162</f>
        <v>3975.81</v>
      </c>
      <c r="E151" s="221">
        <f t="shared" si="12"/>
        <v>3975.81</v>
      </c>
      <c r="F151" s="221">
        <f t="shared" si="13"/>
        <v>238548.6</v>
      </c>
    </row>
    <row r="152" spans="1:6" s="149" customFormat="1" ht="24.95" customHeight="1">
      <c r="A152" s="218">
        <v>139</v>
      </c>
      <c r="B152" s="219" t="s">
        <v>840</v>
      </c>
      <c r="C152" s="223">
        <v>2</v>
      </c>
      <c r="D152" s="224">
        <f>'119.TUCUMA'!C162</f>
        <v>3975.81</v>
      </c>
      <c r="E152" s="221">
        <f t="shared" si="12"/>
        <v>7951.62</v>
      </c>
      <c r="F152" s="221">
        <f t="shared" si="13"/>
        <v>477097.2</v>
      </c>
    </row>
    <row r="153" spans="1:6" s="149" customFormat="1" ht="24.95" customHeight="1">
      <c r="A153" s="218">
        <v>140</v>
      </c>
      <c r="B153" s="219" t="s">
        <v>841</v>
      </c>
      <c r="C153" s="223">
        <v>2</v>
      </c>
      <c r="D153" s="224">
        <f>'120.TUCURUI'!C162</f>
        <v>3975.81</v>
      </c>
      <c r="E153" s="221">
        <f t="shared" si="12"/>
        <v>7951.62</v>
      </c>
      <c r="F153" s="221">
        <f t="shared" si="13"/>
        <v>477097.2</v>
      </c>
    </row>
    <row r="154" spans="1:6" s="149" customFormat="1" ht="24.95" customHeight="1">
      <c r="A154" s="218">
        <v>141</v>
      </c>
      <c r="B154" s="225" t="s">
        <v>842</v>
      </c>
      <c r="C154" s="223">
        <v>1</v>
      </c>
      <c r="D154" s="224">
        <f>'121.ULIONOPOLIS'!C162</f>
        <v>3975.81</v>
      </c>
      <c r="E154" s="221">
        <f t="shared" si="12"/>
        <v>3975.81</v>
      </c>
      <c r="F154" s="221">
        <f t="shared" si="13"/>
        <v>238548.6</v>
      </c>
    </row>
    <row r="155" spans="1:6" s="149" customFormat="1" ht="24.95" customHeight="1">
      <c r="A155" s="218">
        <v>142</v>
      </c>
      <c r="B155" s="219" t="s">
        <v>843</v>
      </c>
      <c r="C155" s="223">
        <v>1</v>
      </c>
      <c r="D155" s="224">
        <f>'122.VIGIA'!C162</f>
        <v>3975.81</v>
      </c>
      <c r="E155" s="221">
        <f t="shared" si="12"/>
        <v>3975.81</v>
      </c>
      <c r="F155" s="221">
        <f t="shared" si="13"/>
        <v>238548.6</v>
      </c>
    </row>
    <row r="156" spans="1:6" s="149" customFormat="1" ht="24.95" customHeight="1">
      <c r="A156" s="218">
        <v>143</v>
      </c>
      <c r="B156" s="219" t="s">
        <v>844</v>
      </c>
      <c r="C156" s="223">
        <v>1</v>
      </c>
      <c r="D156" s="224">
        <f>'123.VISEU'!C162</f>
        <v>3975.81</v>
      </c>
      <c r="E156" s="221">
        <f t="shared" si="12"/>
        <v>3975.81</v>
      </c>
      <c r="F156" s="221">
        <f t="shared" si="13"/>
        <v>238548.6</v>
      </c>
    </row>
    <row r="157" spans="1:6" s="149" customFormat="1" ht="24.95" customHeight="1">
      <c r="A157" s="218">
        <v>144</v>
      </c>
      <c r="B157" s="225" t="s">
        <v>845</v>
      </c>
      <c r="C157" s="223">
        <v>1</v>
      </c>
      <c r="D157" s="224">
        <f>'124.VITORIA'!C162</f>
        <v>3975.81</v>
      </c>
      <c r="E157" s="221">
        <f t="shared" si="12"/>
        <v>3975.81</v>
      </c>
      <c r="F157" s="221">
        <f t="shared" si="13"/>
        <v>238548.6</v>
      </c>
    </row>
    <row r="158" spans="1:6" s="149" customFormat="1" ht="24.95" customHeight="1">
      <c r="A158" s="218">
        <v>145</v>
      </c>
      <c r="B158" s="219" t="s">
        <v>846</v>
      </c>
      <c r="C158" s="223">
        <v>1</v>
      </c>
      <c r="D158" s="224">
        <f>'125.XINGUARA'!C162</f>
        <v>3975.81</v>
      </c>
      <c r="E158" s="221">
        <f t="shared" si="12"/>
        <v>3975.81</v>
      </c>
      <c r="F158" s="221">
        <f t="shared" si="13"/>
        <v>238548.6</v>
      </c>
    </row>
    <row r="159" spans="1:6" s="149" customFormat="1" ht="24.95" customHeight="1">
      <c r="A159" s="218">
        <v>146</v>
      </c>
      <c r="B159" s="219" t="s">
        <v>847</v>
      </c>
      <c r="C159" s="223">
        <v>1</v>
      </c>
      <c r="D159" s="224">
        <f>'126.AVEIRO'!C162</f>
        <v>3975.81</v>
      </c>
      <c r="E159" s="221">
        <f t="shared" si="12"/>
        <v>3975.81</v>
      </c>
      <c r="F159" s="221">
        <f t="shared" si="13"/>
        <v>238548.6</v>
      </c>
    </row>
    <row r="160" spans="1:6" s="149" customFormat="1" ht="24.95" customHeight="1">
      <c r="A160" s="218">
        <v>147</v>
      </c>
      <c r="B160" s="219" t="s">
        <v>848</v>
      </c>
      <c r="C160" s="223">
        <v>1</v>
      </c>
      <c r="D160" s="224">
        <f>'127.BAGRE'!C162</f>
        <v>3975.81</v>
      </c>
      <c r="E160" s="221">
        <f t="shared" si="12"/>
        <v>3975.81</v>
      </c>
      <c r="F160" s="221">
        <f t="shared" si="13"/>
        <v>238548.6</v>
      </c>
    </row>
    <row r="161" spans="1:6" s="149" customFormat="1" ht="24.95" customHeight="1">
      <c r="A161" s="218">
        <v>148</v>
      </c>
      <c r="B161" s="219" t="s">
        <v>849</v>
      </c>
      <c r="C161" s="223">
        <v>1</v>
      </c>
      <c r="D161" s="224">
        <f>'128.BELTERRA'!C162</f>
        <v>3975.81</v>
      </c>
      <c r="E161" s="221">
        <f t="shared" si="12"/>
        <v>3975.81</v>
      </c>
      <c r="F161" s="221">
        <f t="shared" si="13"/>
        <v>238548.6</v>
      </c>
    </row>
    <row r="162" spans="1:6" s="149" customFormat="1" ht="24.95" customHeight="1">
      <c r="A162" s="218">
        <v>149</v>
      </c>
      <c r="B162" s="219" t="s">
        <v>850</v>
      </c>
      <c r="C162" s="223">
        <v>1</v>
      </c>
      <c r="D162" s="224">
        <f>'129.CHAVES'!C162</f>
        <v>3975.81</v>
      </c>
      <c r="E162" s="221">
        <f t="shared" si="12"/>
        <v>3975.81</v>
      </c>
      <c r="F162" s="221">
        <f t="shared" si="13"/>
        <v>238548.6</v>
      </c>
    </row>
    <row r="163" spans="1:6" s="149" customFormat="1" ht="24.95" customHeight="1">
      <c r="A163" s="218">
        <v>150</v>
      </c>
      <c r="B163" s="219" t="s">
        <v>851</v>
      </c>
      <c r="C163" s="223">
        <v>1</v>
      </c>
      <c r="D163" s="224">
        <f>'130.GURUPA'!C162</f>
        <v>3975.81</v>
      </c>
      <c r="E163" s="221">
        <f t="shared" si="12"/>
        <v>3975.81</v>
      </c>
      <c r="F163" s="221">
        <f t="shared" si="13"/>
        <v>238548.6</v>
      </c>
    </row>
    <row r="164" spans="1:6" s="149" customFormat="1" ht="24.95" customHeight="1">
      <c r="A164" s="218">
        <v>151</v>
      </c>
      <c r="B164" s="225" t="s">
        <v>852</v>
      </c>
      <c r="C164" s="223">
        <v>1</v>
      </c>
      <c r="D164" s="224">
        <f>'131.NOVO REPARTIMENTO'!C162</f>
        <v>3975.81</v>
      </c>
      <c r="E164" s="221">
        <f t="shared" si="12"/>
        <v>3975.81</v>
      </c>
      <c r="F164" s="221">
        <f t="shared" si="13"/>
        <v>238548.6</v>
      </c>
    </row>
    <row r="165" spans="1:6" s="149" customFormat="1" ht="24.95" customHeight="1">
      <c r="A165" s="218">
        <v>152</v>
      </c>
      <c r="B165" s="225" t="s">
        <v>181</v>
      </c>
      <c r="C165" s="220">
        <v>1</v>
      </c>
      <c r="D165" s="224">
        <f>'132.SÃO DOMINGOS'!C162</f>
        <v>3975.81</v>
      </c>
      <c r="E165" s="221">
        <f t="shared" si="12"/>
        <v>3975.81</v>
      </c>
      <c r="F165" s="221">
        <f t="shared" si="13"/>
        <v>238548.6</v>
      </c>
    </row>
    <row r="166" spans="1:6" s="149" customFormat="1" ht="24.95" customHeight="1">
      <c r="A166" s="218">
        <v>153</v>
      </c>
      <c r="B166" s="219" t="s">
        <v>853</v>
      </c>
      <c r="C166" s="223">
        <v>1</v>
      </c>
      <c r="D166" s="224">
        <f>'133. MÃO DO RIO '!C162</f>
        <v>3975.81</v>
      </c>
      <c r="E166" s="221">
        <f t="shared" si="12"/>
        <v>3975.81</v>
      </c>
      <c r="F166" s="221">
        <f t="shared" si="13"/>
        <v>238548.6</v>
      </c>
    </row>
    <row r="167" spans="1:6" s="149" customFormat="1" ht="24.95" customHeight="1">
      <c r="A167" s="218">
        <v>154</v>
      </c>
      <c r="B167" s="219" t="s">
        <v>854</v>
      </c>
      <c r="C167" s="223">
        <v>1</v>
      </c>
      <c r="D167" s="224">
        <f>'134.PLACAS'!C162</f>
        <v>3975.81</v>
      </c>
      <c r="E167" s="221">
        <f t="shared" ref="E167:E175" si="14">C167*D167</f>
        <v>3975.81</v>
      </c>
      <c r="F167" s="221">
        <f t="shared" ref="F167:F175" si="15">E167*60</f>
        <v>238548.6</v>
      </c>
    </row>
    <row r="168" spans="1:6" s="149" customFormat="1" ht="24.95" customHeight="1">
      <c r="A168" s="218">
        <v>155</v>
      </c>
      <c r="B168" s="225" t="s">
        <v>855</v>
      </c>
      <c r="C168" s="220">
        <v>1</v>
      </c>
      <c r="D168" s="224">
        <f>'135.NOVA ESPERANÇA'!C162</f>
        <v>3975.81</v>
      </c>
      <c r="E168" s="221">
        <f t="shared" si="14"/>
        <v>3975.81</v>
      </c>
      <c r="F168" s="221">
        <f>E168*60</f>
        <v>238548.6</v>
      </c>
    </row>
    <row r="169" spans="1:6" s="149" customFormat="1" ht="24.95" customHeight="1">
      <c r="A169" s="218">
        <v>156</v>
      </c>
      <c r="B169" s="219" t="s">
        <v>856</v>
      </c>
      <c r="C169" s="223">
        <v>1</v>
      </c>
      <c r="D169" s="224">
        <f>'136.OUREM'!C162</f>
        <v>3975.81</v>
      </c>
      <c r="E169" s="221">
        <f t="shared" si="14"/>
        <v>3975.81</v>
      </c>
      <c r="F169" s="221">
        <f t="shared" si="15"/>
        <v>238548.6</v>
      </c>
    </row>
    <row r="170" spans="1:6" s="149" customFormat="1" ht="24.95" customHeight="1">
      <c r="A170" s="218">
        <v>157</v>
      </c>
      <c r="B170" s="219" t="s">
        <v>857</v>
      </c>
      <c r="C170" s="223">
        <v>1</v>
      </c>
      <c r="D170" s="224">
        <f>'137.PEIXE BOI '!C162</f>
        <v>3975.81</v>
      </c>
      <c r="E170" s="221">
        <f t="shared" si="14"/>
        <v>3975.81</v>
      </c>
      <c r="F170" s="221">
        <f t="shared" si="15"/>
        <v>238548.6</v>
      </c>
    </row>
    <row r="171" spans="1:6" s="149" customFormat="1" ht="24.95" customHeight="1">
      <c r="A171" s="218">
        <v>158</v>
      </c>
      <c r="B171" s="219" t="s">
        <v>858</v>
      </c>
      <c r="C171" s="223">
        <v>1</v>
      </c>
      <c r="D171" s="224">
        <f>'138.PORTEL'!C162</f>
        <v>3975.81</v>
      </c>
      <c r="E171" s="221">
        <f t="shared" si="14"/>
        <v>3975.81</v>
      </c>
      <c r="F171" s="221">
        <f t="shared" si="15"/>
        <v>238548.6</v>
      </c>
    </row>
    <row r="172" spans="1:6" s="149" customFormat="1" ht="24.95" customHeight="1">
      <c r="A172" s="218">
        <v>159</v>
      </c>
      <c r="B172" s="219" t="s">
        <v>859</v>
      </c>
      <c r="C172" s="223">
        <v>1</v>
      </c>
      <c r="D172" s="224">
        <f>'139.QUATIPURU'!C162</f>
        <v>3975.81</v>
      </c>
      <c r="E172" s="221">
        <f t="shared" si="14"/>
        <v>3975.81</v>
      </c>
      <c r="F172" s="221">
        <f t="shared" si="15"/>
        <v>238548.6</v>
      </c>
    </row>
    <row r="173" spans="1:6" s="149" customFormat="1" ht="24.95" customHeight="1">
      <c r="A173" s="218">
        <v>160</v>
      </c>
      <c r="B173" s="225" t="s">
        <v>860</v>
      </c>
      <c r="C173" s="223">
        <v>1</v>
      </c>
      <c r="D173" s="224">
        <f>'140.SANTA CRUZ'!C162</f>
        <v>3975.81</v>
      </c>
      <c r="E173" s="221">
        <f t="shared" si="14"/>
        <v>3975.81</v>
      </c>
      <c r="F173" s="221">
        <f t="shared" si="15"/>
        <v>238548.6</v>
      </c>
    </row>
    <row r="174" spans="1:6" s="149" customFormat="1" ht="24.95" customHeight="1">
      <c r="A174" s="218">
        <v>161</v>
      </c>
      <c r="B174" s="225" t="s">
        <v>861</v>
      </c>
      <c r="C174" s="223">
        <v>1</v>
      </c>
      <c r="D174" s="224">
        <f>'141.CASA DE TABUA'!C162</f>
        <v>3975.81</v>
      </c>
      <c r="E174" s="221">
        <f t="shared" si="14"/>
        <v>3975.81</v>
      </c>
      <c r="F174" s="221">
        <f t="shared" si="15"/>
        <v>238548.6</v>
      </c>
    </row>
    <row r="175" spans="1:6" s="149" customFormat="1" ht="24.95" customHeight="1">
      <c r="A175" s="218">
        <v>162</v>
      </c>
      <c r="B175" s="225" t="s">
        <v>862</v>
      </c>
      <c r="C175" s="220">
        <v>1</v>
      </c>
      <c r="D175" s="224">
        <f>'142.SÃO SEBASTIÃO'!C162</f>
        <v>3975.81</v>
      </c>
      <c r="E175" s="221">
        <f t="shared" si="14"/>
        <v>3975.81</v>
      </c>
      <c r="F175" s="221">
        <f t="shared" si="15"/>
        <v>238548.6</v>
      </c>
    </row>
    <row r="176" spans="1:6" s="149" customFormat="1" ht="24.95" customHeight="1">
      <c r="A176" s="218">
        <v>163</v>
      </c>
      <c r="B176" s="225" t="s">
        <v>863</v>
      </c>
      <c r="C176" s="220">
        <v>1</v>
      </c>
      <c r="D176" s="224">
        <f>'143.SÃO FRANCISCO'!C162</f>
        <v>3975.81</v>
      </c>
      <c r="E176" s="221">
        <f t="shared" ref="E176:E222" si="16">C176*D176</f>
        <v>3975.81</v>
      </c>
      <c r="F176" s="221">
        <f t="shared" ref="F176:F222" si="17">E176*60</f>
        <v>238548.6</v>
      </c>
    </row>
    <row r="177" spans="1:6" s="149" customFormat="1" ht="24.95" customHeight="1">
      <c r="A177" s="218">
        <v>164</v>
      </c>
      <c r="B177" s="225" t="s">
        <v>864</v>
      </c>
      <c r="C177" s="223">
        <v>1</v>
      </c>
      <c r="D177" s="224">
        <f>'144.SÃO JOÃO'!C162</f>
        <v>3975.81</v>
      </c>
      <c r="E177" s="221">
        <f t="shared" si="16"/>
        <v>3975.81</v>
      </c>
      <c r="F177" s="221">
        <f t="shared" si="17"/>
        <v>238548.6</v>
      </c>
    </row>
    <row r="178" spans="1:6" s="149" customFormat="1" ht="24.95" customHeight="1">
      <c r="A178" s="218">
        <v>165</v>
      </c>
      <c r="B178" s="225" t="s">
        <v>865</v>
      </c>
      <c r="C178" s="223">
        <v>1</v>
      </c>
      <c r="D178" s="224">
        <f>'145.SÃO JOAO ARAG'!C162</f>
        <v>3975.81</v>
      </c>
      <c r="E178" s="221">
        <f t="shared" si="16"/>
        <v>3975.81</v>
      </c>
      <c r="F178" s="221">
        <f t="shared" si="17"/>
        <v>238548.6</v>
      </c>
    </row>
    <row r="179" spans="1:6" s="149" customFormat="1" ht="24.95" customHeight="1">
      <c r="A179" s="218">
        <v>166</v>
      </c>
      <c r="B179" s="219" t="s">
        <v>866</v>
      </c>
      <c r="C179" s="223">
        <v>1</v>
      </c>
      <c r="D179" s="224">
        <f>'146.TERRA ALTA'!C162</f>
        <v>3975.81</v>
      </c>
      <c r="E179" s="221">
        <f t="shared" si="16"/>
        <v>3975.81</v>
      </c>
      <c r="F179" s="221">
        <f t="shared" si="17"/>
        <v>238548.6</v>
      </c>
    </row>
    <row r="180" spans="1:6" s="149" customFormat="1" ht="24.95" customHeight="1">
      <c r="A180" s="218">
        <v>167</v>
      </c>
      <c r="B180" s="219" t="s">
        <v>867</v>
      </c>
      <c r="C180" s="223">
        <v>1</v>
      </c>
      <c r="D180" s="224">
        <f>'147.URUARA'!C162</f>
        <v>3975.81</v>
      </c>
      <c r="E180" s="221">
        <f t="shared" si="16"/>
        <v>3975.81</v>
      </c>
      <c r="F180" s="221">
        <f t="shared" si="17"/>
        <v>238548.6</v>
      </c>
    </row>
    <row r="181" spans="1:6" s="149" customFormat="1" ht="24.95" customHeight="1">
      <c r="A181" s="218">
        <v>168</v>
      </c>
      <c r="B181" s="222" t="s">
        <v>868</v>
      </c>
      <c r="C181" s="220">
        <v>4</v>
      </c>
      <c r="D181" s="221">
        <f>D32</f>
        <v>4108.8900000000003</v>
      </c>
      <c r="E181" s="221">
        <f t="shared" si="16"/>
        <v>16435.560000000001</v>
      </c>
      <c r="F181" s="221">
        <f t="shared" si="17"/>
        <v>986133.60000000009</v>
      </c>
    </row>
    <row r="182" spans="1:6" s="149" customFormat="1" ht="24.95" customHeight="1">
      <c r="A182" s="218">
        <v>169</v>
      </c>
      <c r="B182" s="222" t="s">
        <v>869</v>
      </c>
      <c r="C182" s="220">
        <v>14</v>
      </c>
      <c r="D182" s="221">
        <f>D32</f>
        <v>4108.8900000000003</v>
      </c>
      <c r="E182" s="221">
        <f t="shared" si="16"/>
        <v>57524.460000000006</v>
      </c>
      <c r="F182" s="221">
        <f t="shared" si="17"/>
        <v>3451467.6000000006</v>
      </c>
    </row>
    <row r="183" spans="1:6" s="149" customFormat="1" ht="24.95" customHeight="1">
      <c r="A183" s="218">
        <v>170</v>
      </c>
      <c r="B183" s="222" t="s">
        <v>870</v>
      </c>
      <c r="C183" s="220">
        <v>4</v>
      </c>
      <c r="D183" s="221">
        <f>D32</f>
        <v>4108.8900000000003</v>
      </c>
      <c r="E183" s="221">
        <f t="shared" si="16"/>
        <v>16435.560000000001</v>
      </c>
      <c r="F183" s="221">
        <f t="shared" si="17"/>
        <v>986133.60000000009</v>
      </c>
    </row>
    <row r="184" spans="1:6" s="149" customFormat="1" ht="46.5" customHeight="1">
      <c r="A184" s="218">
        <v>171</v>
      </c>
      <c r="B184" s="222" t="s">
        <v>871</v>
      </c>
      <c r="C184" s="220">
        <v>5</v>
      </c>
      <c r="D184" s="221">
        <f>D32</f>
        <v>4108.8900000000003</v>
      </c>
      <c r="E184" s="221">
        <f t="shared" si="16"/>
        <v>20544.45</v>
      </c>
      <c r="F184" s="221">
        <f t="shared" si="17"/>
        <v>1232667</v>
      </c>
    </row>
    <row r="185" spans="1:6" s="149" customFormat="1" ht="24.95" customHeight="1">
      <c r="A185" s="218">
        <v>172</v>
      </c>
      <c r="B185" s="222" t="s">
        <v>872</v>
      </c>
      <c r="C185" s="220">
        <v>2</v>
      </c>
      <c r="D185" s="221">
        <f>D32</f>
        <v>4108.8900000000003</v>
      </c>
      <c r="E185" s="221">
        <f t="shared" si="16"/>
        <v>8217.7800000000007</v>
      </c>
      <c r="F185" s="221">
        <f t="shared" si="17"/>
        <v>493066.80000000005</v>
      </c>
    </row>
    <row r="186" spans="1:6" s="149" customFormat="1" ht="24.95" customHeight="1">
      <c r="A186" s="218">
        <v>173</v>
      </c>
      <c r="B186" s="222" t="s">
        <v>183</v>
      </c>
      <c r="C186" s="220">
        <v>1</v>
      </c>
      <c r="D186" s="221">
        <f>D32</f>
        <v>4108.8900000000003</v>
      </c>
      <c r="E186" s="221">
        <f t="shared" si="16"/>
        <v>4108.8900000000003</v>
      </c>
      <c r="F186" s="221">
        <f t="shared" si="17"/>
        <v>246533.40000000002</v>
      </c>
    </row>
    <row r="187" spans="1:6" s="149" customFormat="1" ht="24.95" customHeight="1">
      <c r="A187" s="218">
        <v>174</v>
      </c>
      <c r="B187" s="222" t="s">
        <v>873</v>
      </c>
      <c r="C187" s="220">
        <v>1</v>
      </c>
      <c r="D187" s="221">
        <f>D32</f>
        <v>4108.8900000000003</v>
      </c>
      <c r="E187" s="221">
        <f t="shared" si="16"/>
        <v>4108.8900000000003</v>
      </c>
      <c r="F187" s="221">
        <f t="shared" si="17"/>
        <v>246533.40000000002</v>
      </c>
    </row>
    <row r="188" spans="1:6" s="149" customFormat="1" ht="64.5" customHeight="1">
      <c r="A188" s="218">
        <v>175</v>
      </c>
      <c r="B188" s="222" t="s">
        <v>184</v>
      </c>
      <c r="C188" s="220">
        <v>1</v>
      </c>
      <c r="D188" s="221">
        <f>D32</f>
        <v>4108.8900000000003</v>
      </c>
      <c r="E188" s="221">
        <f t="shared" si="16"/>
        <v>4108.8900000000003</v>
      </c>
      <c r="F188" s="221">
        <f t="shared" si="17"/>
        <v>246533.40000000002</v>
      </c>
    </row>
    <row r="189" spans="1:6" s="149" customFormat="1" ht="63" customHeight="1">
      <c r="A189" s="218">
        <v>176</v>
      </c>
      <c r="B189" s="222" t="s">
        <v>874</v>
      </c>
      <c r="C189" s="220">
        <v>1</v>
      </c>
      <c r="D189" s="221">
        <f>D32</f>
        <v>4108.8900000000003</v>
      </c>
      <c r="E189" s="221">
        <f t="shared" si="16"/>
        <v>4108.8900000000003</v>
      </c>
      <c r="F189" s="221">
        <f t="shared" si="17"/>
        <v>246533.40000000002</v>
      </c>
    </row>
    <row r="190" spans="1:6" s="149" customFormat="1" ht="24.95" customHeight="1">
      <c r="A190" s="218">
        <v>177</v>
      </c>
      <c r="B190" s="225" t="s">
        <v>182</v>
      </c>
      <c r="C190" s="223">
        <v>1</v>
      </c>
      <c r="D190" s="224">
        <f>'148.BENEVIDES'!C162</f>
        <v>3975.81</v>
      </c>
      <c r="E190" s="221">
        <f t="shared" si="16"/>
        <v>3975.81</v>
      </c>
      <c r="F190" s="221">
        <f t="shared" si="17"/>
        <v>238548.6</v>
      </c>
    </row>
    <row r="191" spans="1:6" s="149" customFormat="1" ht="51.75" customHeight="1">
      <c r="A191" s="218">
        <v>178</v>
      </c>
      <c r="B191" s="222" t="s">
        <v>187</v>
      </c>
      <c r="C191" s="220">
        <v>1</v>
      </c>
      <c r="D191" s="221">
        <f>D32</f>
        <v>4108.8900000000003</v>
      </c>
      <c r="E191" s="221">
        <f t="shared" si="16"/>
        <v>4108.8900000000003</v>
      </c>
      <c r="F191" s="221">
        <f t="shared" si="17"/>
        <v>246533.40000000002</v>
      </c>
    </row>
    <row r="192" spans="1:6" s="149" customFormat="1" ht="24.95" customHeight="1">
      <c r="A192" s="218">
        <v>179</v>
      </c>
      <c r="B192" s="222" t="s">
        <v>875</v>
      </c>
      <c r="C192" s="220">
        <v>1</v>
      </c>
      <c r="D192" s="221">
        <f>D32</f>
        <v>4108.8900000000003</v>
      </c>
      <c r="E192" s="221">
        <f t="shared" si="16"/>
        <v>4108.8900000000003</v>
      </c>
      <c r="F192" s="221">
        <f t="shared" si="17"/>
        <v>246533.40000000002</v>
      </c>
    </row>
    <row r="193" spans="1:6" s="149" customFormat="1" ht="48" customHeight="1">
      <c r="A193" s="218">
        <v>180</v>
      </c>
      <c r="B193" s="222" t="s">
        <v>876</v>
      </c>
      <c r="C193" s="220">
        <v>1</v>
      </c>
      <c r="D193" s="221">
        <f>D32</f>
        <v>4108.8900000000003</v>
      </c>
      <c r="E193" s="221">
        <f t="shared" si="16"/>
        <v>4108.8900000000003</v>
      </c>
      <c r="F193" s="221">
        <f t="shared" si="17"/>
        <v>246533.40000000002</v>
      </c>
    </row>
    <row r="194" spans="1:6" s="149" customFormat="1" ht="24.95" customHeight="1">
      <c r="A194" s="218">
        <v>181</v>
      </c>
      <c r="B194" s="222" t="s">
        <v>877</v>
      </c>
      <c r="C194" s="220">
        <v>1</v>
      </c>
      <c r="D194" s="221">
        <f>D32</f>
        <v>4108.8900000000003</v>
      </c>
      <c r="E194" s="221">
        <f t="shared" si="16"/>
        <v>4108.8900000000003</v>
      </c>
      <c r="F194" s="221">
        <f t="shared" si="17"/>
        <v>246533.40000000002</v>
      </c>
    </row>
    <row r="195" spans="1:6" s="149" customFormat="1" ht="24.95" customHeight="1">
      <c r="A195" s="218">
        <v>182</v>
      </c>
      <c r="B195" s="222" t="s">
        <v>878</v>
      </c>
      <c r="C195" s="220">
        <v>1</v>
      </c>
      <c r="D195" s="221">
        <f>D32</f>
        <v>4108.8900000000003</v>
      </c>
      <c r="E195" s="221">
        <f t="shared" si="16"/>
        <v>4108.8900000000003</v>
      </c>
      <c r="F195" s="221">
        <f t="shared" si="17"/>
        <v>246533.40000000002</v>
      </c>
    </row>
    <row r="196" spans="1:6" s="149" customFormat="1" ht="48" customHeight="1">
      <c r="A196" s="218">
        <v>183</v>
      </c>
      <c r="B196" s="222" t="s">
        <v>186</v>
      </c>
      <c r="C196" s="220">
        <v>1</v>
      </c>
      <c r="D196" s="221">
        <f>D32</f>
        <v>4108.8900000000003</v>
      </c>
      <c r="E196" s="221">
        <f t="shared" si="16"/>
        <v>4108.8900000000003</v>
      </c>
      <c r="F196" s="221">
        <f t="shared" si="17"/>
        <v>246533.40000000002</v>
      </c>
    </row>
    <row r="197" spans="1:6" s="149" customFormat="1" ht="24.95" customHeight="1">
      <c r="A197" s="218">
        <v>184</v>
      </c>
      <c r="B197" s="222" t="s">
        <v>879</v>
      </c>
      <c r="C197" s="220">
        <v>1</v>
      </c>
      <c r="D197" s="221">
        <f>D32</f>
        <v>4108.8900000000003</v>
      </c>
      <c r="E197" s="221">
        <f t="shared" si="16"/>
        <v>4108.8900000000003</v>
      </c>
      <c r="F197" s="221">
        <f t="shared" si="17"/>
        <v>246533.40000000002</v>
      </c>
    </row>
    <row r="198" spans="1:6" s="149" customFormat="1" ht="46.5" customHeight="1">
      <c r="A198" s="218">
        <v>185</v>
      </c>
      <c r="B198" s="222" t="s">
        <v>880</v>
      </c>
      <c r="C198" s="220">
        <v>1</v>
      </c>
      <c r="D198" s="221">
        <f>D32</f>
        <v>4108.8900000000003</v>
      </c>
      <c r="E198" s="221">
        <f t="shared" si="16"/>
        <v>4108.8900000000003</v>
      </c>
      <c r="F198" s="221">
        <f t="shared" si="17"/>
        <v>246533.40000000002</v>
      </c>
    </row>
    <row r="199" spans="1:6" s="149" customFormat="1" ht="42.75" customHeight="1">
      <c r="A199" s="218">
        <v>186</v>
      </c>
      <c r="B199" s="222" t="s">
        <v>881</v>
      </c>
      <c r="C199" s="220">
        <v>1</v>
      </c>
      <c r="D199" s="221">
        <f>D32</f>
        <v>4108.8900000000003</v>
      </c>
      <c r="E199" s="221">
        <f t="shared" si="16"/>
        <v>4108.8900000000003</v>
      </c>
      <c r="F199" s="221">
        <f t="shared" si="17"/>
        <v>246533.40000000002</v>
      </c>
    </row>
    <row r="200" spans="1:6" s="149" customFormat="1" ht="24.95" customHeight="1">
      <c r="A200" s="218">
        <v>187</v>
      </c>
      <c r="B200" s="222" t="s">
        <v>185</v>
      </c>
      <c r="C200" s="220">
        <v>1</v>
      </c>
      <c r="D200" s="221">
        <f>D32</f>
        <v>4108.8900000000003</v>
      </c>
      <c r="E200" s="221">
        <f t="shared" si="16"/>
        <v>4108.8900000000003</v>
      </c>
      <c r="F200" s="221">
        <f t="shared" si="17"/>
        <v>246533.40000000002</v>
      </c>
    </row>
    <row r="201" spans="1:6" s="149" customFormat="1" ht="24.95" customHeight="1">
      <c r="A201" s="218">
        <v>188</v>
      </c>
      <c r="B201" s="222" t="s">
        <v>882</v>
      </c>
      <c r="C201" s="220">
        <v>1</v>
      </c>
      <c r="D201" s="221">
        <f>D32</f>
        <v>4108.8900000000003</v>
      </c>
      <c r="E201" s="221">
        <f t="shared" si="16"/>
        <v>4108.8900000000003</v>
      </c>
      <c r="F201" s="221">
        <f t="shared" si="17"/>
        <v>246533.40000000002</v>
      </c>
    </row>
    <row r="202" spans="1:6" s="149" customFormat="1" ht="24.95" customHeight="1">
      <c r="A202" s="218">
        <v>189</v>
      </c>
      <c r="B202" s="222" t="s">
        <v>883</v>
      </c>
      <c r="C202" s="220">
        <v>1</v>
      </c>
      <c r="D202" s="221">
        <f>D32</f>
        <v>4108.8900000000003</v>
      </c>
      <c r="E202" s="221">
        <f t="shared" si="16"/>
        <v>4108.8900000000003</v>
      </c>
      <c r="F202" s="221">
        <f t="shared" si="17"/>
        <v>246533.40000000002</v>
      </c>
    </row>
    <row r="203" spans="1:6" s="149" customFormat="1" ht="24.95" customHeight="1">
      <c r="A203" s="218">
        <v>190</v>
      </c>
      <c r="B203" s="222" t="s">
        <v>884</v>
      </c>
      <c r="C203" s="220">
        <v>1</v>
      </c>
      <c r="D203" s="221">
        <f>D32</f>
        <v>4108.8900000000003</v>
      </c>
      <c r="E203" s="221">
        <f t="shared" si="16"/>
        <v>4108.8900000000003</v>
      </c>
      <c r="F203" s="221">
        <f t="shared" si="17"/>
        <v>246533.40000000002</v>
      </c>
    </row>
    <row r="204" spans="1:6" s="149" customFormat="1" ht="24.95" customHeight="1">
      <c r="A204" s="218">
        <v>191</v>
      </c>
      <c r="B204" s="222" t="s">
        <v>885</v>
      </c>
      <c r="C204" s="220">
        <v>1</v>
      </c>
      <c r="D204" s="221">
        <f>D32</f>
        <v>4108.8900000000003</v>
      </c>
      <c r="E204" s="221">
        <f t="shared" si="16"/>
        <v>4108.8900000000003</v>
      </c>
      <c r="F204" s="221">
        <f t="shared" si="17"/>
        <v>246533.40000000002</v>
      </c>
    </row>
    <row r="205" spans="1:6" s="149" customFormat="1" ht="24.95" customHeight="1">
      <c r="A205" s="218">
        <v>192</v>
      </c>
      <c r="B205" s="222" t="s">
        <v>886</v>
      </c>
      <c r="C205" s="220">
        <v>1</v>
      </c>
      <c r="D205" s="221">
        <f>D32</f>
        <v>4108.8900000000003</v>
      </c>
      <c r="E205" s="221">
        <f t="shared" si="16"/>
        <v>4108.8900000000003</v>
      </c>
      <c r="F205" s="221">
        <f t="shared" si="17"/>
        <v>246533.40000000002</v>
      </c>
    </row>
    <row r="206" spans="1:6" s="149" customFormat="1" ht="24.95" customHeight="1">
      <c r="A206" s="218">
        <v>193</v>
      </c>
      <c r="B206" s="222" t="s">
        <v>887</v>
      </c>
      <c r="C206" s="220">
        <v>1</v>
      </c>
      <c r="D206" s="221">
        <f>D135</f>
        <v>4108.8900000000003</v>
      </c>
      <c r="E206" s="221">
        <f t="shared" si="16"/>
        <v>4108.8900000000003</v>
      </c>
      <c r="F206" s="221">
        <f t="shared" si="17"/>
        <v>246533.40000000002</v>
      </c>
    </row>
    <row r="207" spans="1:6" s="149" customFormat="1" ht="24.95" customHeight="1">
      <c r="A207" s="218">
        <v>194</v>
      </c>
      <c r="B207" s="222" t="s">
        <v>888</v>
      </c>
      <c r="C207" s="220">
        <v>1</v>
      </c>
      <c r="D207" s="221">
        <f>D32</f>
        <v>4108.8900000000003</v>
      </c>
      <c r="E207" s="221">
        <f t="shared" si="16"/>
        <v>4108.8900000000003</v>
      </c>
      <c r="F207" s="221">
        <f t="shared" si="17"/>
        <v>246533.40000000002</v>
      </c>
    </row>
    <row r="208" spans="1:6" s="149" customFormat="1" ht="24.95" customHeight="1">
      <c r="A208" s="218">
        <v>195</v>
      </c>
      <c r="B208" s="222" t="s">
        <v>889</v>
      </c>
      <c r="C208" s="220">
        <v>1</v>
      </c>
      <c r="D208" s="221">
        <f>D32</f>
        <v>4108.8900000000003</v>
      </c>
      <c r="E208" s="221">
        <f t="shared" si="16"/>
        <v>4108.8900000000003</v>
      </c>
      <c r="F208" s="221">
        <f t="shared" si="17"/>
        <v>246533.40000000002</v>
      </c>
    </row>
    <row r="209" spans="1:6" s="149" customFormat="1" ht="24.95" customHeight="1">
      <c r="A209" s="218">
        <v>196</v>
      </c>
      <c r="B209" s="222" t="s">
        <v>890</v>
      </c>
      <c r="C209" s="220">
        <v>1</v>
      </c>
      <c r="D209" s="221">
        <f>D32</f>
        <v>4108.8900000000003</v>
      </c>
      <c r="E209" s="221">
        <f t="shared" si="16"/>
        <v>4108.8900000000003</v>
      </c>
      <c r="F209" s="221">
        <f t="shared" si="17"/>
        <v>246533.40000000002</v>
      </c>
    </row>
    <row r="210" spans="1:6" s="149" customFormat="1" ht="24.95" customHeight="1">
      <c r="A210" s="218">
        <v>197</v>
      </c>
      <c r="B210" s="222" t="s">
        <v>175</v>
      </c>
      <c r="C210" s="220">
        <v>1</v>
      </c>
      <c r="D210" s="221">
        <f>D32</f>
        <v>4108.8900000000003</v>
      </c>
      <c r="E210" s="221">
        <f t="shared" si="16"/>
        <v>4108.8900000000003</v>
      </c>
      <c r="F210" s="221">
        <f t="shared" si="17"/>
        <v>246533.40000000002</v>
      </c>
    </row>
    <row r="211" spans="1:6" s="149" customFormat="1" ht="24.95" customHeight="1">
      <c r="A211" s="218">
        <v>198</v>
      </c>
      <c r="B211" s="222" t="s">
        <v>176</v>
      </c>
      <c r="C211" s="220">
        <v>1</v>
      </c>
      <c r="D211" s="221">
        <f>D32</f>
        <v>4108.8900000000003</v>
      </c>
      <c r="E211" s="221">
        <f t="shared" si="16"/>
        <v>4108.8900000000003</v>
      </c>
      <c r="F211" s="221">
        <f t="shared" si="17"/>
        <v>246533.40000000002</v>
      </c>
    </row>
    <row r="212" spans="1:6" s="149" customFormat="1" ht="57.75" customHeight="1">
      <c r="A212" s="218">
        <v>199</v>
      </c>
      <c r="B212" s="222" t="s">
        <v>177</v>
      </c>
      <c r="C212" s="220">
        <v>1</v>
      </c>
      <c r="D212" s="221">
        <f>D32</f>
        <v>4108.8900000000003</v>
      </c>
      <c r="E212" s="221">
        <f t="shared" si="16"/>
        <v>4108.8900000000003</v>
      </c>
      <c r="F212" s="221">
        <f t="shared" si="17"/>
        <v>246533.40000000002</v>
      </c>
    </row>
    <row r="213" spans="1:6" s="149" customFormat="1" ht="24.95" customHeight="1">
      <c r="A213" s="218">
        <v>200</v>
      </c>
      <c r="B213" s="222" t="s">
        <v>180</v>
      </c>
      <c r="C213" s="220">
        <v>1</v>
      </c>
      <c r="D213" s="221">
        <f>D32</f>
        <v>4108.8900000000003</v>
      </c>
      <c r="E213" s="221">
        <f t="shared" si="16"/>
        <v>4108.8900000000003</v>
      </c>
      <c r="F213" s="221">
        <f t="shared" si="17"/>
        <v>246533.40000000002</v>
      </c>
    </row>
    <row r="214" spans="1:6" s="149" customFormat="1" ht="24.95" customHeight="1">
      <c r="A214" s="218">
        <v>201</v>
      </c>
      <c r="B214" s="219" t="s">
        <v>891</v>
      </c>
      <c r="C214" s="220">
        <v>1</v>
      </c>
      <c r="D214" s="221">
        <f>'149.CONCORDIA.TOM EAÇU'!C162</f>
        <v>3975.81</v>
      </c>
      <c r="E214" s="221">
        <f t="shared" si="16"/>
        <v>3975.81</v>
      </c>
      <c r="F214" s="221">
        <f t="shared" si="17"/>
        <v>238548.6</v>
      </c>
    </row>
    <row r="215" spans="1:6" s="149" customFormat="1" ht="24.95" customHeight="1">
      <c r="A215" s="218">
        <v>202</v>
      </c>
      <c r="B215" s="225" t="s">
        <v>179</v>
      </c>
      <c r="C215" s="223">
        <v>1</v>
      </c>
      <c r="D215" s="224">
        <f>'150.DON ELISEU'!C162</f>
        <v>3975.81</v>
      </c>
      <c r="E215" s="221">
        <f t="shared" si="16"/>
        <v>3975.81</v>
      </c>
      <c r="F215" s="221">
        <f t="shared" si="17"/>
        <v>238548.6</v>
      </c>
    </row>
    <row r="216" spans="1:6" s="149" customFormat="1" ht="24.95" customHeight="1">
      <c r="A216" s="218">
        <v>203</v>
      </c>
      <c r="B216" s="225" t="s">
        <v>178</v>
      </c>
      <c r="C216" s="223">
        <v>1</v>
      </c>
      <c r="D216" s="224">
        <f>D85</f>
        <v>3975.81</v>
      </c>
      <c r="E216" s="221">
        <f t="shared" si="16"/>
        <v>3975.81</v>
      </c>
      <c r="F216" s="221">
        <f t="shared" si="17"/>
        <v>238548.6</v>
      </c>
    </row>
    <row r="217" spans="1:6" s="149" customFormat="1" ht="24.95" customHeight="1">
      <c r="A217" s="218">
        <v>204</v>
      </c>
      <c r="B217" s="225" t="s">
        <v>892</v>
      </c>
      <c r="C217" s="223">
        <v>1</v>
      </c>
      <c r="D217" s="224">
        <f>D216</f>
        <v>3975.81</v>
      </c>
      <c r="E217" s="221">
        <f t="shared" si="16"/>
        <v>3975.81</v>
      </c>
      <c r="F217" s="221">
        <f t="shared" si="17"/>
        <v>238548.6</v>
      </c>
    </row>
    <row r="218" spans="1:6" s="149" customFormat="1" ht="58.5" customHeight="1">
      <c r="A218" s="218">
        <v>205</v>
      </c>
      <c r="B218" s="225" t="s">
        <v>893</v>
      </c>
      <c r="C218" s="220">
        <v>1</v>
      </c>
      <c r="D218" s="224">
        <f>D112</f>
        <v>3975.81</v>
      </c>
      <c r="E218" s="221">
        <f t="shared" si="16"/>
        <v>3975.81</v>
      </c>
      <c r="F218" s="221">
        <f t="shared" si="17"/>
        <v>238548.6</v>
      </c>
    </row>
    <row r="219" spans="1:6" s="149" customFormat="1" ht="57" customHeight="1">
      <c r="A219" s="218">
        <v>206</v>
      </c>
      <c r="B219" s="219" t="s">
        <v>190</v>
      </c>
      <c r="C219" s="220">
        <v>1</v>
      </c>
      <c r="D219" s="221">
        <f>D121</f>
        <v>3975.81</v>
      </c>
      <c r="E219" s="221">
        <f t="shared" si="16"/>
        <v>3975.81</v>
      </c>
      <c r="F219" s="221">
        <f t="shared" si="17"/>
        <v>238548.6</v>
      </c>
    </row>
    <row r="220" spans="1:6" s="149" customFormat="1" ht="24.95" customHeight="1">
      <c r="A220" s="218">
        <v>207</v>
      </c>
      <c r="B220" s="225" t="s">
        <v>894</v>
      </c>
      <c r="C220" s="220">
        <v>1</v>
      </c>
      <c r="D220" s="224">
        <f>D105</f>
        <v>3975.81</v>
      </c>
      <c r="E220" s="221">
        <f t="shared" si="16"/>
        <v>3975.81</v>
      </c>
      <c r="F220" s="221">
        <f t="shared" si="17"/>
        <v>238548.6</v>
      </c>
    </row>
    <row r="221" spans="1:6" s="149" customFormat="1" ht="24.95" customHeight="1">
      <c r="A221" s="218">
        <v>208</v>
      </c>
      <c r="B221" s="225" t="s">
        <v>895</v>
      </c>
      <c r="C221" s="220">
        <v>1</v>
      </c>
      <c r="D221" s="224">
        <f>D105</f>
        <v>3975.81</v>
      </c>
      <c r="E221" s="221">
        <f t="shared" si="16"/>
        <v>3975.81</v>
      </c>
      <c r="F221" s="221">
        <f t="shared" si="17"/>
        <v>238548.6</v>
      </c>
    </row>
    <row r="222" spans="1:6" s="149" customFormat="1" ht="24.95" customHeight="1">
      <c r="A222" s="218">
        <v>209</v>
      </c>
      <c r="B222" s="225" t="s">
        <v>191</v>
      </c>
      <c r="C222" s="223">
        <v>1</v>
      </c>
      <c r="D222" s="224">
        <f>D105</f>
        <v>3975.81</v>
      </c>
      <c r="E222" s="221">
        <f t="shared" si="16"/>
        <v>3975.81</v>
      </c>
      <c r="F222" s="221">
        <f t="shared" si="17"/>
        <v>238548.6</v>
      </c>
    </row>
    <row r="223" spans="1:6" ht="24.75" customHeight="1">
      <c r="C223" s="156">
        <f>SUM(C14:C222)</f>
        <v>274</v>
      </c>
      <c r="D223" s="157"/>
      <c r="E223" s="180">
        <f>SUM(E14:E222)</f>
        <v>1100550.6600000034</v>
      </c>
      <c r="F223" s="180">
        <f>SUM(F14:F222)</f>
        <v>66033039.600000106</v>
      </c>
    </row>
    <row r="225" spans="6:6">
      <c r="F225" s="188"/>
    </row>
  </sheetData>
  <mergeCells count="1">
    <mergeCell ref="A11:F11"/>
  </mergeCells>
  <pageMargins left="0.51181102362204722" right="0.51181102362204722" top="1.6535433070866143" bottom="0.78740157480314965" header="0.31496062992125984" footer="0.31496062992125984"/>
  <pageSetup paperSize="9" scale="52" fitToHeight="0" orientation="portrait" r:id="rId1"/>
  <headerFooter differentOddEven="1" scaleWithDoc="0" alignWithMargins="0">
    <oddHeader>&amp;RPLANILHA LANCE AMAZONIA</oddHeader>
    <oddFooter>Página &amp;P&amp;RPLANILHA LANCE AMAZONIA</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tabColor rgb="FFC00000"/>
    <pageSetUpPr fitToPage="1"/>
  </sheetPr>
  <dimension ref="A10:D92"/>
  <sheetViews>
    <sheetView topLeftCell="A71" zoomScale="87" zoomScaleNormal="87" workbookViewId="0">
      <selection activeCell="B83" sqref="B83"/>
    </sheetView>
  </sheetViews>
  <sheetFormatPr defaultColWidth="9.7109375" defaultRowHeight="18.75"/>
  <cols>
    <col min="1" max="1" width="70" style="191" customWidth="1"/>
    <col min="2" max="2" width="32.140625" style="200" customWidth="1"/>
    <col min="3" max="3" width="34" style="191" customWidth="1"/>
    <col min="4" max="4" width="27.140625" style="191" customWidth="1"/>
    <col min="5" max="251" width="9.7109375" style="191"/>
    <col min="252" max="252" width="39.42578125" style="191" customWidth="1"/>
    <col min="253" max="253" width="19.42578125" style="191" customWidth="1"/>
    <col min="254" max="254" width="34.140625" style="191" customWidth="1"/>
    <col min="255" max="255" width="16.5703125" style="191" customWidth="1"/>
    <col min="256" max="256" width="18.28515625" style="191" customWidth="1"/>
    <col min="257" max="507" width="9.7109375" style="191"/>
    <col min="508" max="508" width="39.42578125" style="191" customWidth="1"/>
    <col min="509" max="509" width="19.42578125" style="191" customWidth="1"/>
    <col min="510" max="510" width="34.140625" style="191" customWidth="1"/>
    <col min="511" max="511" width="16.5703125" style="191" customWidth="1"/>
    <col min="512" max="512" width="18.28515625" style="191" customWidth="1"/>
    <col min="513" max="763" width="9.7109375" style="191"/>
    <col min="764" max="764" width="39.42578125" style="191" customWidth="1"/>
    <col min="765" max="765" width="19.42578125" style="191" customWidth="1"/>
    <col min="766" max="766" width="34.140625" style="191" customWidth="1"/>
    <col min="767" max="767" width="16.5703125" style="191" customWidth="1"/>
    <col min="768" max="768" width="18.28515625" style="191" customWidth="1"/>
    <col min="769" max="1019" width="9.7109375" style="191"/>
    <col min="1020" max="1020" width="39.42578125" style="191" customWidth="1"/>
    <col min="1021" max="1021" width="19.42578125" style="191" customWidth="1"/>
    <col min="1022" max="1022" width="34.140625" style="191" customWidth="1"/>
    <col min="1023" max="1023" width="16.5703125" style="191" customWidth="1"/>
    <col min="1024" max="1024" width="18.28515625" style="191" customWidth="1"/>
    <col min="1025" max="1275" width="9.7109375" style="191"/>
    <col min="1276" max="1276" width="39.42578125" style="191" customWidth="1"/>
    <col min="1277" max="1277" width="19.42578125" style="191" customWidth="1"/>
    <col min="1278" max="1278" width="34.140625" style="191" customWidth="1"/>
    <col min="1279" max="1279" width="16.5703125" style="191" customWidth="1"/>
    <col min="1280" max="1280" width="18.28515625" style="191" customWidth="1"/>
    <col min="1281" max="1531" width="9.7109375" style="191"/>
    <col min="1532" max="1532" width="39.42578125" style="191" customWidth="1"/>
    <col min="1533" max="1533" width="19.42578125" style="191" customWidth="1"/>
    <col min="1534" max="1534" width="34.140625" style="191" customWidth="1"/>
    <col min="1535" max="1535" width="16.5703125" style="191" customWidth="1"/>
    <col min="1536" max="1536" width="18.28515625" style="191" customWidth="1"/>
    <col min="1537" max="1787" width="9.7109375" style="191"/>
    <col min="1788" max="1788" width="39.42578125" style="191" customWidth="1"/>
    <col min="1789" max="1789" width="19.42578125" style="191" customWidth="1"/>
    <col min="1790" max="1790" width="34.140625" style="191" customWidth="1"/>
    <col min="1791" max="1791" width="16.5703125" style="191" customWidth="1"/>
    <col min="1792" max="1792" width="18.28515625" style="191" customWidth="1"/>
    <col min="1793" max="2043" width="9.7109375" style="191"/>
    <col min="2044" max="2044" width="39.42578125" style="191" customWidth="1"/>
    <col min="2045" max="2045" width="19.42578125" style="191" customWidth="1"/>
    <col min="2046" max="2046" width="34.140625" style="191" customWidth="1"/>
    <col min="2047" max="2047" width="16.5703125" style="191" customWidth="1"/>
    <col min="2048" max="2048" width="18.28515625" style="191" customWidth="1"/>
    <col min="2049" max="2299" width="9.7109375" style="191"/>
    <col min="2300" max="2300" width="39.42578125" style="191" customWidth="1"/>
    <col min="2301" max="2301" width="19.42578125" style="191" customWidth="1"/>
    <col min="2302" max="2302" width="34.140625" style="191" customWidth="1"/>
    <col min="2303" max="2303" width="16.5703125" style="191" customWidth="1"/>
    <col min="2304" max="2304" width="18.28515625" style="191" customWidth="1"/>
    <col min="2305" max="2555" width="9.7109375" style="191"/>
    <col min="2556" max="2556" width="39.42578125" style="191" customWidth="1"/>
    <col min="2557" max="2557" width="19.42578125" style="191" customWidth="1"/>
    <col min="2558" max="2558" width="34.140625" style="191" customWidth="1"/>
    <col min="2559" max="2559" width="16.5703125" style="191" customWidth="1"/>
    <col min="2560" max="2560" width="18.28515625" style="191" customWidth="1"/>
    <col min="2561" max="2811" width="9.7109375" style="191"/>
    <col min="2812" max="2812" width="39.42578125" style="191" customWidth="1"/>
    <col min="2813" max="2813" width="19.42578125" style="191" customWidth="1"/>
    <col min="2814" max="2814" width="34.140625" style="191" customWidth="1"/>
    <col min="2815" max="2815" width="16.5703125" style="191" customWidth="1"/>
    <col min="2816" max="2816" width="18.28515625" style="191" customWidth="1"/>
    <col min="2817" max="3067" width="9.7109375" style="191"/>
    <col min="3068" max="3068" width="39.42578125" style="191" customWidth="1"/>
    <col min="3069" max="3069" width="19.42578125" style="191" customWidth="1"/>
    <col min="3070" max="3070" width="34.140625" style="191" customWidth="1"/>
    <col min="3071" max="3071" width="16.5703125" style="191" customWidth="1"/>
    <col min="3072" max="3072" width="18.28515625" style="191" customWidth="1"/>
    <col min="3073" max="3323" width="9.7109375" style="191"/>
    <col min="3324" max="3324" width="39.42578125" style="191" customWidth="1"/>
    <col min="3325" max="3325" width="19.42578125" style="191" customWidth="1"/>
    <col min="3326" max="3326" width="34.140625" style="191" customWidth="1"/>
    <col min="3327" max="3327" width="16.5703125" style="191" customWidth="1"/>
    <col min="3328" max="3328" width="18.28515625" style="191" customWidth="1"/>
    <col min="3329" max="3579" width="9.7109375" style="191"/>
    <col min="3580" max="3580" width="39.42578125" style="191" customWidth="1"/>
    <col min="3581" max="3581" width="19.42578125" style="191" customWidth="1"/>
    <col min="3582" max="3582" width="34.140625" style="191" customWidth="1"/>
    <col min="3583" max="3583" width="16.5703125" style="191" customWidth="1"/>
    <col min="3584" max="3584" width="18.28515625" style="191" customWidth="1"/>
    <col min="3585" max="3835" width="9.7109375" style="191"/>
    <col min="3836" max="3836" width="39.42578125" style="191" customWidth="1"/>
    <col min="3837" max="3837" width="19.42578125" style="191" customWidth="1"/>
    <col min="3838" max="3838" width="34.140625" style="191" customWidth="1"/>
    <col min="3839" max="3839" width="16.5703125" style="191" customWidth="1"/>
    <col min="3840" max="3840" width="18.28515625" style="191" customWidth="1"/>
    <col min="3841" max="4091" width="9.7109375" style="191"/>
    <col min="4092" max="4092" width="39.42578125" style="191" customWidth="1"/>
    <col min="4093" max="4093" width="19.42578125" style="191" customWidth="1"/>
    <col min="4094" max="4094" width="34.140625" style="191" customWidth="1"/>
    <col min="4095" max="4095" width="16.5703125" style="191" customWidth="1"/>
    <col min="4096" max="4096" width="18.28515625" style="191" customWidth="1"/>
    <col min="4097" max="4347" width="9.7109375" style="191"/>
    <col min="4348" max="4348" width="39.42578125" style="191" customWidth="1"/>
    <col min="4349" max="4349" width="19.42578125" style="191" customWidth="1"/>
    <col min="4350" max="4350" width="34.140625" style="191" customWidth="1"/>
    <col min="4351" max="4351" width="16.5703125" style="191" customWidth="1"/>
    <col min="4352" max="4352" width="18.28515625" style="191" customWidth="1"/>
    <col min="4353" max="4603" width="9.7109375" style="191"/>
    <col min="4604" max="4604" width="39.42578125" style="191" customWidth="1"/>
    <col min="4605" max="4605" width="19.42578125" style="191" customWidth="1"/>
    <col min="4606" max="4606" width="34.140625" style="191" customWidth="1"/>
    <col min="4607" max="4607" width="16.5703125" style="191" customWidth="1"/>
    <col min="4608" max="4608" width="18.28515625" style="191" customWidth="1"/>
    <col min="4609" max="4859" width="9.7109375" style="191"/>
    <col min="4860" max="4860" width="39.42578125" style="191" customWidth="1"/>
    <col min="4861" max="4861" width="19.42578125" style="191" customWidth="1"/>
    <col min="4862" max="4862" width="34.140625" style="191" customWidth="1"/>
    <col min="4863" max="4863" width="16.5703125" style="191" customWidth="1"/>
    <col min="4864" max="4864" width="18.28515625" style="191" customWidth="1"/>
    <col min="4865" max="5115" width="9.7109375" style="191"/>
    <col min="5116" max="5116" width="39.42578125" style="191" customWidth="1"/>
    <col min="5117" max="5117" width="19.42578125" style="191" customWidth="1"/>
    <col min="5118" max="5118" width="34.140625" style="191" customWidth="1"/>
    <col min="5119" max="5119" width="16.5703125" style="191" customWidth="1"/>
    <col min="5120" max="5120" width="18.28515625" style="191" customWidth="1"/>
    <col min="5121" max="5371" width="9.7109375" style="191"/>
    <col min="5372" max="5372" width="39.42578125" style="191" customWidth="1"/>
    <col min="5373" max="5373" width="19.42578125" style="191" customWidth="1"/>
    <col min="5374" max="5374" width="34.140625" style="191" customWidth="1"/>
    <col min="5375" max="5375" width="16.5703125" style="191" customWidth="1"/>
    <col min="5376" max="5376" width="18.28515625" style="191" customWidth="1"/>
    <col min="5377" max="5627" width="9.7109375" style="191"/>
    <col min="5628" max="5628" width="39.42578125" style="191" customWidth="1"/>
    <col min="5629" max="5629" width="19.42578125" style="191" customWidth="1"/>
    <col min="5630" max="5630" width="34.140625" style="191" customWidth="1"/>
    <col min="5631" max="5631" width="16.5703125" style="191" customWidth="1"/>
    <col min="5632" max="5632" width="18.28515625" style="191" customWidth="1"/>
    <col min="5633" max="5883" width="9.7109375" style="191"/>
    <col min="5884" max="5884" width="39.42578125" style="191" customWidth="1"/>
    <col min="5885" max="5885" width="19.42578125" style="191" customWidth="1"/>
    <col min="5886" max="5886" width="34.140625" style="191" customWidth="1"/>
    <col min="5887" max="5887" width="16.5703125" style="191" customWidth="1"/>
    <col min="5888" max="5888" width="18.28515625" style="191" customWidth="1"/>
    <col min="5889" max="6139" width="9.7109375" style="191"/>
    <col min="6140" max="6140" width="39.42578125" style="191" customWidth="1"/>
    <col min="6141" max="6141" width="19.42578125" style="191" customWidth="1"/>
    <col min="6142" max="6142" width="34.140625" style="191" customWidth="1"/>
    <col min="6143" max="6143" width="16.5703125" style="191" customWidth="1"/>
    <col min="6144" max="6144" width="18.28515625" style="191" customWidth="1"/>
    <col min="6145" max="6395" width="9.7109375" style="191"/>
    <col min="6396" max="6396" width="39.42578125" style="191" customWidth="1"/>
    <col min="6397" max="6397" width="19.42578125" style="191" customWidth="1"/>
    <col min="6398" max="6398" width="34.140625" style="191" customWidth="1"/>
    <col min="6399" max="6399" width="16.5703125" style="191" customWidth="1"/>
    <col min="6400" max="6400" width="18.28515625" style="191" customWidth="1"/>
    <col min="6401" max="6651" width="9.7109375" style="191"/>
    <col min="6652" max="6652" width="39.42578125" style="191" customWidth="1"/>
    <col min="6653" max="6653" width="19.42578125" style="191" customWidth="1"/>
    <col min="6654" max="6654" width="34.140625" style="191" customWidth="1"/>
    <col min="6655" max="6655" width="16.5703125" style="191" customWidth="1"/>
    <col min="6656" max="6656" width="18.28515625" style="191" customWidth="1"/>
    <col min="6657" max="6907" width="9.7109375" style="191"/>
    <col min="6908" max="6908" width="39.42578125" style="191" customWidth="1"/>
    <col min="6909" max="6909" width="19.42578125" style="191" customWidth="1"/>
    <col min="6910" max="6910" width="34.140625" style="191" customWidth="1"/>
    <col min="6911" max="6911" width="16.5703125" style="191" customWidth="1"/>
    <col min="6912" max="6912" width="18.28515625" style="191" customWidth="1"/>
    <col min="6913" max="7163" width="9.7109375" style="191"/>
    <col min="7164" max="7164" width="39.42578125" style="191" customWidth="1"/>
    <col min="7165" max="7165" width="19.42578125" style="191" customWidth="1"/>
    <col min="7166" max="7166" width="34.140625" style="191" customWidth="1"/>
    <col min="7167" max="7167" width="16.5703125" style="191" customWidth="1"/>
    <col min="7168" max="7168" width="18.28515625" style="191" customWidth="1"/>
    <col min="7169" max="7419" width="9.7109375" style="191"/>
    <col min="7420" max="7420" width="39.42578125" style="191" customWidth="1"/>
    <col min="7421" max="7421" width="19.42578125" style="191" customWidth="1"/>
    <col min="7422" max="7422" width="34.140625" style="191" customWidth="1"/>
    <col min="7423" max="7423" width="16.5703125" style="191" customWidth="1"/>
    <col min="7424" max="7424" width="18.28515625" style="191" customWidth="1"/>
    <col min="7425" max="7675" width="9.7109375" style="191"/>
    <col min="7676" max="7676" width="39.42578125" style="191" customWidth="1"/>
    <col min="7677" max="7677" width="19.42578125" style="191" customWidth="1"/>
    <col min="7678" max="7678" width="34.140625" style="191" customWidth="1"/>
    <col min="7679" max="7679" width="16.5703125" style="191" customWidth="1"/>
    <col min="7680" max="7680" width="18.28515625" style="191" customWidth="1"/>
    <col min="7681" max="7931" width="9.7109375" style="191"/>
    <col min="7932" max="7932" width="39.42578125" style="191" customWidth="1"/>
    <col min="7933" max="7933" width="19.42578125" style="191" customWidth="1"/>
    <col min="7934" max="7934" width="34.140625" style="191" customWidth="1"/>
    <col min="7935" max="7935" width="16.5703125" style="191" customWidth="1"/>
    <col min="7936" max="7936" width="18.28515625" style="191" customWidth="1"/>
    <col min="7937" max="8187" width="9.7109375" style="191"/>
    <col min="8188" max="8188" width="39.42578125" style="191" customWidth="1"/>
    <col min="8189" max="8189" width="19.42578125" style="191" customWidth="1"/>
    <col min="8190" max="8190" width="34.140625" style="191" customWidth="1"/>
    <col min="8191" max="8191" width="16.5703125" style="191" customWidth="1"/>
    <col min="8192" max="8192" width="18.28515625" style="191" customWidth="1"/>
    <col min="8193" max="8443" width="9.7109375" style="191"/>
    <col min="8444" max="8444" width="39.42578125" style="191" customWidth="1"/>
    <col min="8445" max="8445" width="19.42578125" style="191" customWidth="1"/>
    <col min="8446" max="8446" width="34.140625" style="191" customWidth="1"/>
    <col min="8447" max="8447" width="16.5703125" style="191" customWidth="1"/>
    <col min="8448" max="8448" width="18.28515625" style="191" customWidth="1"/>
    <col min="8449" max="8699" width="9.7109375" style="191"/>
    <col min="8700" max="8700" width="39.42578125" style="191" customWidth="1"/>
    <col min="8701" max="8701" width="19.42578125" style="191" customWidth="1"/>
    <col min="8702" max="8702" width="34.140625" style="191" customWidth="1"/>
    <col min="8703" max="8703" width="16.5703125" style="191" customWidth="1"/>
    <col min="8704" max="8704" width="18.28515625" style="191" customWidth="1"/>
    <col min="8705" max="8955" width="9.7109375" style="191"/>
    <col min="8956" max="8956" width="39.42578125" style="191" customWidth="1"/>
    <col min="8957" max="8957" width="19.42578125" style="191" customWidth="1"/>
    <col min="8958" max="8958" width="34.140625" style="191" customWidth="1"/>
    <col min="8959" max="8959" width="16.5703125" style="191" customWidth="1"/>
    <col min="8960" max="8960" width="18.28515625" style="191" customWidth="1"/>
    <col min="8961" max="9211" width="9.7109375" style="191"/>
    <col min="9212" max="9212" width="39.42578125" style="191" customWidth="1"/>
    <col min="9213" max="9213" width="19.42578125" style="191" customWidth="1"/>
    <col min="9214" max="9214" width="34.140625" style="191" customWidth="1"/>
    <col min="9215" max="9215" width="16.5703125" style="191" customWidth="1"/>
    <col min="9216" max="9216" width="18.28515625" style="191" customWidth="1"/>
    <col min="9217" max="9467" width="9.7109375" style="191"/>
    <col min="9468" max="9468" width="39.42578125" style="191" customWidth="1"/>
    <col min="9469" max="9469" width="19.42578125" style="191" customWidth="1"/>
    <col min="9470" max="9470" width="34.140625" style="191" customWidth="1"/>
    <col min="9471" max="9471" width="16.5703125" style="191" customWidth="1"/>
    <col min="9472" max="9472" width="18.28515625" style="191" customWidth="1"/>
    <col min="9473" max="9723" width="9.7109375" style="191"/>
    <col min="9724" max="9724" width="39.42578125" style="191" customWidth="1"/>
    <col min="9725" max="9725" width="19.42578125" style="191" customWidth="1"/>
    <col min="9726" max="9726" width="34.140625" style="191" customWidth="1"/>
    <col min="9727" max="9727" width="16.5703125" style="191" customWidth="1"/>
    <col min="9728" max="9728" width="18.28515625" style="191" customWidth="1"/>
    <col min="9729" max="9979" width="9.7109375" style="191"/>
    <col min="9980" max="9980" width="39.42578125" style="191" customWidth="1"/>
    <col min="9981" max="9981" width="19.42578125" style="191" customWidth="1"/>
    <col min="9982" max="9982" width="34.140625" style="191" customWidth="1"/>
    <col min="9983" max="9983" width="16.5703125" style="191" customWidth="1"/>
    <col min="9984" max="9984" width="18.28515625" style="191" customWidth="1"/>
    <col min="9985" max="10235" width="9.7109375" style="191"/>
    <col min="10236" max="10236" width="39.42578125" style="191" customWidth="1"/>
    <col min="10237" max="10237" width="19.42578125" style="191" customWidth="1"/>
    <col min="10238" max="10238" width="34.140625" style="191" customWidth="1"/>
    <col min="10239" max="10239" width="16.5703125" style="191" customWidth="1"/>
    <col min="10240" max="10240" width="18.28515625" style="191" customWidth="1"/>
    <col min="10241" max="10491" width="9.7109375" style="191"/>
    <col min="10492" max="10492" width="39.42578125" style="191" customWidth="1"/>
    <col min="10493" max="10493" width="19.42578125" style="191" customWidth="1"/>
    <col min="10494" max="10494" width="34.140625" style="191" customWidth="1"/>
    <col min="10495" max="10495" width="16.5703125" style="191" customWidth="1"/>
    <col min="10496" max="10496" width="18.28515625" style="191" customWidth="1"/>
    <col min="10497" max="10747" width="9.7109375" style="191"/>
    <col min="10748" max="10748" width="39.42578125" style="191" customWidth="1"/>
    <col min="10749" max="10749" width="19.42578125" style="191" customWidth="1"/>
    <col min="10750" max="10750" width="34.140625" style="191" customWidth="1"/>
    <col min="10751" max="10751" width="16.5703125" style="191" customWidth="1"/>
    <col min="10752" max="10752" width="18.28515625" style="191" customWidth="1"/>
    <col min="10753" max="11003" width="9.7109375" style="191"/>
    <col min="11004" max="11004" width="39.42578125" style="191" customWidth="1"/>
    <col min="11005" max="11005" width="19.42578125" style="191" customWidth="1"/>
    <col min="11006" max="11006" width="34.140625" style="191" customWidth="1"/>
    <col min="11007" max="11007" width="16.5703125" style="191" customWidth="1"/>
    <col min="11008" max="11008" width="18.28515625" style="191" customWidth="1"/>
    <col min="11009" max="11259" width="9.7109375" style="191"/>
    <col min="11260" max="11260" width="39.42578125" style="191" customWidth="1"/>
    <col min="11261" max="11261" width="19.42578125" style="191" customWidth="1"/>
    <col min="11262" max="11262" width="34.140625" style="191" customWidth="1"/>
    <col min="11263" max="11263" width="16.5703125" style="191" customWidth="1"/>
    <col min="11264" max="11264" width="18.28515625" style="191" customWidth="1"/>
    <col min="11265" max="11515" width="9.7109375" style="191"/>
    <col min="11516" max="11516" width="39.42578125" style="191" customWidth="1"/>
    <col min="11517" max="11517" width="19.42578125" style="191" customWidth="1"/>
    <col min="11518" max="11518" width="34.140625" style="191" customWidth="1"/>
    <col min="11519" max="11519" width="16.5703125" style="191" customWidth="1"/>
    <col min="11520" max="11520" width="18.28515625" style="191" customWidth="1"/>
    <col min="11521" max="11771" width="9.7109375" style="191"/>
    <col min="11772" max="11772" width="39.42578125" style="191" customWidth="1"/>
    <col min="11773" max="11773" width="19.42578125" style="191" customWidth="1"/>
    <col min="11774" max="11774" width="34.140625" style="191" customWidth="1"/>
    <col min="11775" max="11775" width="16.5703125" style="191" customWidth="1"/>
    <col min="11776" max="11776" width="18.28515625" style="191" customWidth="1"/>
    <col min="11777" max="12027" width="9.7109375" style="191"/>
    <col min="12028" max="12028" width="39.42578125" style="191" customWidth="1"/>
    <col min="12029" max="12029" width="19.42578125" style="191" customWidth="1"/>
    <col min="12030" max="12030" width="34.140625" style="191" customWidth="1"/>
    <col min="12031" max="12031" width="16.5703125" style="191" customWidth="1"/>
    <col min="12032" max="12032" width="18.28515625" style="191" customWidth="1"/>
    <col min="12033" max="12283" width="9.7109375" style="191"/>
    <col min="12284" max="12284" width="39.42578125" style="191" customWidth="1"/>
    <col min="12285" max="12285" width="19.42578125" style="191" customWidth="1"/>
    <col min="12286" max="12286" width="34.140625" style="191" customWidth="1"/>
    <col min="12287" max="12287" width="16.5703125" style="191" customWidth="1"/>
    <col min="12288" max="12288" width="18.28515625" style="191" customWidth="1"/>
    <col min="12289" max="12539" width="9.7109375" style="191"/>
    <col min="12540" max="12540" width="39.42578125" style="191" customWidth="1"/>
    <col min="12541" max="12541" width="19.42578125" style="191" customWidth="1"/>
    <col min="12542" max="12542" width="34.140625" style="191" customWidth="1"/>
    <col min="12543" max="12543" width="16.5703125" style="191" customWidth="1"/>
    <col min="12544" max="12544" width="18.28515625" style="191" customWidth="1"/>
    <col min="12545" max="12795" width="9.7109375" style="191"/>
    <col min="12796" max="12796" width="39.42578125" style="191" customWidth="1"/>
    <col min="12797" max="12797" width="19.42578125" style="191" customWidth="1"/>
    <col min="12798" max="12798" width="34.140625" style="191" customWidth="1"/>
    <col min="12799" max="12799" width="16.5703125" style="191" customWidth="1"/>
    <col min="12800" max="12800" width="18.28515625" style="191" customWidth="1"/>
    <col min="12801" max="13051" width="9.7109375" style="191"/>
    <col min="13052" max="13052" width="39.42578125" style="191" customWidth="1"/>
    <col min="13053" max="13053" width="19.42578125" style="191" customWidth="1"/>
    <col min="13054" max="13054" width="34.140625" style="191" customWidth="1"/>
    <col min="13055" max="13055" width="16.5703125" style="191" customWidth="1"/>
    <col min="13056" max="13056" width="18.28515625" style="191" customWidth="1"/>
    <col min="13057" max="13307" width="9.7109375" style="191"/>
    <col min="13308" max="13308" width="39.42578125" style="191" customWidth="1"/>
    <col min="13309" max="13309" width="19.42578125" style="191" customWidth="1"/>
    <col min="13310" max="13310" width="34.140625" style="191" customWidth="1"/>
    <col min="13311" max="13311" width="16.5703125" style="191" customWidth="1"/>
    <col min="13312" max="13312" width="18.28515625" style="191" customWidth="1"/>
    <col min="13313" max="13563" width="9.7109375" style="191"/>
    <col min="13564" max="13564" width="39.42578125" style="191" customWidth="1"/>
    <col min="13565" max="13565" width="19.42578125" style="191" customWidth="1"/>
    <col min="13566" max="13566" width="34.140625" style="191" customWidth="1"/>
    <col min="13567" max="13567" width="16.5703125" style="191" customWidth="1"/>
    <col min="13568" max="13568" width="18.28515625" style="191" customWidth="1"/>
    <col min="13569" max="13819" width="9.7109375" style="191"/>
    <col min="13820" max="13820" width="39.42578125" style="191" customWidth="1"/>
    <col min="13821" max="13821" width="19.42578125" style="191" customWidth="1"/>
    <col min="13822" max="13822" width="34.140625" style="191" customWidth="1"/>
    <col min="13823" max="13823" width="16.5703125" style="191" customWidth="1"/>
    <col min="13824" max="13824" width="18.28515625" style="191" customWidth="1"/>
    <col min="13825" max="14075" width="9.7109375" style="191"/>
    <col min="14076" max="14076" width="39.42578125" style="191" customWidth="1"/>
    <col min="14077" max="14077" width="19.42578125" style="191" customWidth="1"/>
    <col min="14078" max="14078" width="34.140625" style="191" customWidth="1"/>
    <col min="14079" max="14079" width="16.5703125" style="191" customWidth="1"/>
    <col min="14080" max="14080" width="18.28515625" style="191" customWidth="1"/>
    <col min="14081" max="14331" width="9.7109375" style="191"/>
    <col min="14332" max="14332" width="39.42578125" style="191" customWidth="1"/>
    <col min="14333" max="14333" width="19.42578125" style="191" customWidth="1"/>
    <col min="14334" max="14334" width="34.140625" style="191" customWidth="1"/>
    <col min="14335" max="14335" width="16.5703125" style="191" customWidth="1"/>
    <col min="14336" max="14336" width="18.28515625" style="191" customWidth="1"/>
    <col min="14337" max="14587" width="9.7109375" style="191"/>
    <col min="14588" max="14588" width="39.42578125" style="191" customWidth="1"/>
    <col min="14589" max="14589" width="19.42578125" style="191" customWidth="1"/>
    <col min="14590" max="14590" width="34.140625" style="191" customWidth="1"/>
    <col min="14591" max="14591" width="16.5703125" style="191" customWidth="1"/>
    <col min="14592" max="14592" width="18.28515625" style="191" customWidth="1"/>
    <col min="14593" max="14843" width="9.7109375" style="191"/>
    <col min="14844" max="14844" width="39.42578125" style="191" customWidth="1"/>
    <col min="14845" max="14845" width="19.42578125" style="191" customWidth="1"/>
    <col min="14846" max="14846" width="34.140625" style="191" customWidth="1"/>
    <col min="14847" max="14847" width="16.5703125" style="191" customWidth="1"/>
    <col min="14848" max="14848" width="18.28515625" style="191" customWidth="1"/>
    <col min="14849" max="15099" width="9.7109375" style="191"/>
    <col min="15100" max="15100" width="39.42578125" style="191" customWidth="1"/>
    <col min="15101" max="15101" width="19.42578125" style="191" customWidth="1"/>
    <col min="15102" max="15102" width="34.140625" style="191" customWidth="1"/>
    <col min="15103" max="15103" width="16.5703125" style="191" customWidth="1"/>
    <col min="15104" max="15104" width="18.28515625" style="191" customWidth="1"/>
    <col min="15105" max="15355" width="9.7109375" style="191"/>
    <col min="15356" max="15356" width="39.42578125" style="191" customWidth="1"/>
    <col min="15357" max="15357" width="19.42578125" style="191" customWidth="1"/>
    <col min="15358" max="15358" width="34.140625" style="191" customWidth="1"/>
    <col min="15359" max="15359" width="16.5703125" style="191" customWidth="1"/>
    <col min="15360" max="15360" width="18.28515625" style="191" customWidth="1"/>
    <col min="15361" max="15611" width="9.7109375" style="191"/>
    <col min="15612" max="15612" width="39.42578125" style="191" customWidth="1"/>
    <col min="15613" max="15613" width="19.42578125" style="191" customWidth="1"/>
    <col min="15614" max="15614" width="34.140625" style="191" customWidth="1"/>
    <col min="15615" max="15615" width="16.5703125" style="191" customWidth="1"/>
    <col min="15616" max="15616" width="18.28515625" style="191" customWidth="1"/>
    <col min="15617" max="15867" width="9.7109375" style="191"/>
    <col min="15868" max="15868" width="39.42578125" style="191" customWidth="1"/>
    <col min="15869" max="15869" width="19.42578125" style="191" customWidth="1"/>
    <col min="15870" max="15870" width="34.140625" style="191" customWidth="1"/>
    <col min="15871" max="15871" width="16.5703125" style="191" customWidth="1"/>
    <col min="15872" max="15872" width="18.28515625" style="191" customWidth="1"/>
    <col min="15873" max="16123" width="9.7109375" style="191"/>
    <col min="16124" max="16124" width="39.42578125" style="191" customWidth="1"/>
    <col min="16125" max="16125" width="19.42578125" style="191" customWidth="1"/>
    <col min="16126" max="16126" width="34.140625" style="191" customWidth="1"/>
    <col min="16127" max="16127" width="16.5703125" style="191" customWidth="1"/>
    <col min="16128" max="16128" width="18.28515625" style="191" customWidth="1"/>
    <col min="16129" max="16384" width="9.7109375" style="191"/>
  </cols>
  <sheetData>
    <row r="10" spans="1:4" ht="32.25" customHeight="1">
      <c r="A10" s="308" t="s">
        <v>688</v>
      </c>
      <c r="B10" s="308"/>
      <c r="C10" s="308"/>
      <c r="D10" s="308"/>
    </row>
    <row r="12" spans="1:4" ht="19.5" thickBot="1"/>
    <row r="13" spans="1:4" ht="30" customHeight="1" thickBot="1">
      <c r="A13" s="312" t="s">
        <v>394</v>
      </c>
      <c r="B13" s="313"/>
      <c r="C13" s="313"/>
      <c r="D13" s="314"/>
    </row>
    <row r="14" spans="1:4" ht="30" customHeight="1">
      <c r="A14" s="310" t="s">
        <v>395</v>
      </c>
      <c r="B14" s="311"/>
      <c r="C14" s="311"/>
      <c r="D14" s="311"/>
    </row>
    <row r="15" spans="1:4" ht="27" customHeight="1">
      <c r="A15" s="226" t="s">
        <v>401</v>
      </c>
      <c r="B15" s="227">
        <v>2743.19</v>
      </c>
      <c r="C15" s="309" t="s">
        <v>442</v>
      </c>
      <c r="D15" s="309"/>
    </row>
    <row r="16" spans="1:4" ht="38.25" customHeight="1">
      <c r="A16" s="226" t="s">
        <v>402</v>
      </c>
      <c r="B16" s="227">
        <v>2358.08</v>
      </c>
      <c r="C16" s="309" t="s">
        <v>442</v>
      </c>
      <c r="D16" s="309"/>
    </row>
    <row r="17" spans="1:4" ht="31.5" customHeight="1">
      <c r="A17" s="226" t="s">
        <v>403</v>
      </c>
      <c r="B17" s="227">
        <v>1586.87</v>
      </c>
      <c r="C17" s="309" t="s">
        <v>442</v>
      </c>
      <c r="D17" s="309"/>
    </row>
    <row r="18" spans="1:4" ht="27" customHeight="1">
      <c r="A18" s="226" t="s">
        <v>404</v>
      </c>
      <c r="B18" s="227">
        <v>1904.01</v>
      </c>
      <c r="C18" s="309" t="s">
        <v>442</v>
      </c>
      <c r="D18" s="309"/>
    </row>
    <row r="19" spans="1:4" ht="56.25" customHeight="1">
      <c r="A19" s="226" t="s">
        <v>690</v>
      </c>
      <c r="B19" s="227">
        <v>1972.11</v>
      </c>
      <c r="C19" s="309" t="s">
        <v>443</v>
      </c>
      <c r="D19" s="309"/>
    </row>
    <row r="20" spans="1:4" ht="26.25" customHeight="1">
      <c r="A20" s="226" t="s">
        <v>405</v>
      </c>
      <c r="B20" s="227">
        <v>1983.35</v>
      </c>
      <c r="C20" s="309" t="s">
        <v>442</v>
      </c>
      <c r="D20" s="309"/>
    </row>
    <row r="21" spans="1:4" ht="56.25" customHeight="1">
      <c r="A21" s="226" t="s">
        <v>689</v>
      </c>
      <c r="B21" s="227">
        <v>1983.35</v>
      </c>
      <c r="C21" s="309" t="s">
        <v>442</v>
      </c>
      <c r="D21" s="309"/>
    </row>
    <row r="22" spans="1:4" ht="19.5" thickBot="1"/>
    <row r="23" spans="1:4" ht="24.95" customHeight="1" thickBot="1">
      <c r="A23" s="320" t="s">
        <v>408</v>
      </c>
      <c r="B23" s="321"/>
      <c r="C23" s="321"/>
      <c r="D23" s="322"/>
    </row>
    <row r="24" spans="1:4" ht="38.25" customHeight="1">
      <c r="A24" s="315" t="s">
        <v>409</v>
      </c>
      <c r="B24" s="316"/>
      <c r="C24" s="316"/>
      <c r="D24" s="316"/>
    </row>
    <row r="25" spans="1:4" ht="24.95" customHeight="1">
      <c r="A25" s="228" t="s">
        <v>396</v>
      </c>
      <c r="B25" s="323" t="s">
        <v>406</v>
      </c>
      <c r="C25" s="324"/>
      <c r="D25" s="229">
        <v>8.3299999999999999E-2</v>
      </c>
    </row>
    <row r="26" spans="1:4" ht="24.95" customHeight="1">
      <c r="A26" s="230" t="s">
        <v>411</v>
      </c>
      <c r="B26" s="323" t="s">
        <v>407</v>
      </c>
      <c r="C26" s="324"/>
      <c r="D26" s="231">
        <v>0.121</v>
      </c>
    </row>
    <row r="27" spans="1:4" ht="24.95" customHeight="1">
      <c r="A27" s="192"/>
      <c r="B27" s="192"/>
      <c r="C27" s="192"/>
      <c r="D27" s="192"/>
    </row>
    <row r="28" spans="1:4" ht="57.75" customHeight="1">
      <c r="A28" s="317" t="s">
        <v>412</v>
      </c>
      <c r="B28" s="318"/>
      <c r="C28" s="318"/>
      <c r="D28" s="319"/>
    </row>
    <row r="29" spans="1:4" ht="24.95" customHeight="1">
      <c r="A29" s="230" t="s">
        <v>46</v>
      </c>
      <c r="B29" s="323" t="s">
        <v>444</v>
      </c>
      <c r="C29" s="324"/>
      <c r="D29" s="229">
        <v>0.2</v>
      </c>
    </row>
    <row r="30" spans="1:4" ht="24.95" customHeight="1">
      <c r="A30" s="230" t="s">
        <v>452</v>
      </c>
      <c r="B30" s="323" t="s">
        <v>445</v>
      </c>
      <c r="C30" s="324"/>
      <c r="D30" s="229">
        <v>1.4999999999999999E-2</v>
      </c>
    </row>
    <row r="31" spans="1:4" ht="24.95" customHeight="1">
      <c r="A31" s="230" t="s">
        <v>453</v>
      </c>
      <c r="B31" s="323" t="s">
        <v>446</v>
      </c>
      <c r="C31" s="324"/>
      <c r="D31" s="229">
        <v>0.01</v>
      </c>
    </row>
    <row r="32" spans="1:4" ht="24.95" customHeight="1">
      <c r="A32" s="230" t="s">
        <v>49</v>
      </c>
      <c r="B32" s="323" t="s">
        <v>447</v>
      </c>
      <c r="C32" s="324"/>
      <c r="D32" s="229">
        <v>2E-3</v>
      </c>
    </row>
    <row r="33" spans="1:4" ht="24.95" customHeight="1">
      <c r="A33" s="230" t="s">
        <v>454</v>
      </c>
      <c r="B33" s="323" t="s">
        <v>448</v>
      </c>
      <c r="C33" s="324"/>
      <c r="D33" s="229">
        <v>2.5000000000000001E-2</v>
      </c>
    </row>
    <row r="34" spans="1:4" ht="24.95" customHeight="1">
      <c r="A34" s="230" t="s">
        <v>51</v>
      </c>
      <c r="B34" s="323" t="s">
        <v>450</v>
      </c>
      <c r="C34" s="324"/>
      <c r="D34" s="229">
        <v>0.08</v>
      </c>
    </row>
    <row r="35" spans="1:4" ht="61.5" customHeight="1">
      <c r="A35" s="232" t="s">
        <v>915</v>
      </c>
      <c r="B35" s="329" t="s">
        <v>449</v>
      </c>
      <c r="C35" s="330"/>
      <c r="D35" s="257">
        <v>3.1029000000000001E-2</v>
      </c>
    </row>
    <row r="36" spans="1:4" ht="24.95" customHeight="1">
      <c r="A36" s="230" t="s">
        <v>47</v>
      </c>
      <c r="B36" s="323" t="s">
        <v>451</v>
      </c>
      <c r="C36" s="324"/>
      <c r="D36" s="229">
        <v>6.0000000000000001E-3</v>
      </c>
    </row>
    <row r="37" spans="1:4" ht="24.95" customHeight="1">
      <c r="A37" s="338" t="s">
        <v>691</v>
      </c>
      <c r="B37" s="338"/>
      <c r="C37" s="338"/>
      <c r="D37" s="233">
        <f>SUM(D29:D36)</f>
        <v>0.36902900000000005</v>
      </c>
    </row>
    <row r="38" spans="1:4" ht="24.95" customHeight="1">
      <c r="A38" s="201"/>
      <c r="B38" s="202"/>
      <c r="C38" s="202"/>
      <c r="D38" s="203"/>
    </row>
    <row r="39" spans="1:4" ht="24.95" customHeight="1">
      <c r="A39" s="332" t="s">
        <v>413</v>
      </c>
      <c r="B39" s="300"/>
      <c r="C39" s="300"/>
      <c r="D39" s="300"/>
    </row>
    <row r="40" spans="1:4" ht="24.95" customHeight="1">
      <c r="A40" s="234" t="s">
        <v>58</v>
      </c>
      <c r="B40" s="235"/>
      <c r="C40" s="235"/>
      <c r="D40" s="231" t="s">
        <v>414</v>
      </c>
    </row>
    <row r="41" spans="1:4" ht="24.95" customHeight="1">
      <c r="A41" s="327" t="s">
        <v>693</v>
      </c>
      <c r="B41" s="327"/>
      <c r="C41" s="327"/>
      <c r="D41" s="236">
        <v>4.5999999999999996</v>
      </c>
    </row>
    <row r="42" spans="1:4" ht="42.75" customHeight="1">
      <c r="A42" s="327" t="s">
        <v>692</v>
      </c>
      <c r="B42" s="327"/>
      <c r="C42" s="327"/>
      <c r="D42" s="236">
        <v>26.7</v>
      </c>
    </row>
    <row r="43" spans="1:4" ht="24.95" customHeight="1">
      <c r="A43" s="327" t="s">
        <v>694</v>
      </c>
      <c r="B43" s="327"/>
      <c r="C43" s="327"/>
      <c r="D43" s="236">
        <v>19.899999999999999</v>
      </c>
    </row>
    <row r="44" spans="1:4" ht="24.95" customHeight="1">
      <c r="A44" s="327" t="s">
        <v>903</v>
      </c>
      <c r="B44" s="327"/>
      <c r="C44" s="327"/>
      <c r="D44" s="236">
        <v>81</v>
      </c>
    </row>
    <row r="45" spans="1:4" ht="24.95" customHeight="1">
      <c r="A45" s="204"/>
      <c r="B45" s="205"/>
      <c r="C45" s="205"/>
      <c r="D45" s="206"/>
    </row>
    <row r="46" spans="1:4" ht="24.95" customHeight="1">
      <c r="A46" s="333" t="s">
        <v>397</v>
      </c>
      <c r="B46" s="334"/>
      <c r="C46" s="334"/>
      <c r="D46" s="334"/>
    </row>
    <row r="47" spans="1:4" ht="24.95" customHeight="1">
      <c r="B47" s="191"/>
    </row>
    <row r="48" spans="1:4" ht="24.95" customHeight="1">
      <c r="A48" s="237" t="s">
        <v>68</v>
      </c>
      <c r="B48" s="336" t="s">
        <v>410</v>
      </c>
      <c r="C48" s="337"/>
      <c r="D48" s="238" t="s">
        <v>69</v>
      </c>
    </row>
    <row r="49" spans="1:4" ht="40.5" customHeight="1">
      <c r="A49" s="228" t="s">
        <v>415</v>
      </c>
      <c r="B49" s="306" t="s">
        <v>416</v>
      </c>
      <c r="C49" s="328"/>
      <c r="D49" s="231">
        <v>4.1999999999999997E-3</v>
      </c>
    </row>
    <row r="50" spans="1:4" ht="51.75" customHeight="1">
      <c r="A50" s="228" t="s">
        <v>398</v>
      </c>
      <c r="B50" s="335" t="s">
        <v>417</v>
      </c>
      <c r="C50" s="335"/>
      <c r="D50" s="239">
        <v>2.9999999999999997E-4</v>
      </c>
    </row>
    <row r="51" spans="1:4" ht="48" customHeight="1">
      <c r="A51" s="228" t="s">
        <v>418</v>
      </c>
      <c r="B51" s="306" t="s">
        <v>695</v>
      </c>
      <c r="C51" s="307"/>
      <c r="D51" s="231">
        <v>0.02</v>
      </c>
    </row>
    <row r="52" spans="1:4" ht="78" customHeight="1">
      <c r="A52" s="228" t="s">
        <v>896</v>
      </c>
      <c r="B52" s="306" t="s">
        <v>419</v>
      </c>
      <c r="C52" s="307"/>
      <c r="D52" s="231">
        <v>1.9400000000000001E-2</v>
      </c>
    </row>
    <row r="53" spans="1:4" ht="59.25" customHeight="1">
      <c r="A53" s="228" t="s">
        <v>420</v>
      </c>
      <c r="B53" s="306" t="s">
        <v>421</v>
      </c>
      <c r="C53" s="328"/>
      <c r="D53" s="231">
        <f>D52*D37</f>
        <v>7.1591626000000012E-3</v>
      </c>
    </row>
    <row r="54" spans="1:4" ht="65.25" customHeight="1">
      <c r="A54" s="228" t="s">
        <v>422</v>
      </c>
      <c r="B54" s="306" t="s">
        <v>695</v>
      </c>
      <c r="C54" s="307"/>
      <c r="D54" s="231">
        <v>0.02</v>
      </c>
    </row>
    <row r="55" spans="1:4" ht="24.95" customHeight="1">
      <c r="A55" s="193"/>
      <c r="B55" s="194"/>
      <c r="C55" s="260"/>
      <c r="D55" s="194"/>
    </row>
    <row r="56" spans="1:4" ht="24.95" customHeight="1">
      <c r="A56" s="333" t="s">
        <v>423</v>
      </c>
      <c r="B56" s="334"/>
      <c r="C56" s="334"/>
      <c r="D56" s="334"/>
    </row>
    <row r="57" spans="1:4" ht="24.95" customHeight="1">
      <c r="A57" s="300" t="s">
        <v>77</v>
      </c>
      <c r="B57" s="300"/>
      <c r="C57" s="300"/>
      <c r="D57" s="300"/>
    </row>
    <row r="58" spans="1:4" ht="24.95" customHeight="1">
      <c r="A58" s="237" t="s">
        <v>424</v>
      </c>
      <c r="B58" s="301" t="s">
        <v>410</v>
      </c>
      <c r="C58" s="302"/>
      <c r="D58" s="240" t="s">
        <v>69</v>
      </c>
    </row>
    <row r="59" spans="1:4" ht="41.25" customHeight="1">
      <c r="A59" s="228" t="s">
        <v>425</v>
      </c>
      <c r="B59" s="306" t="s">
        <v>426</v>
      </c>
      <c r="C59" s="307"/>
      <c r="D59" s="231">
        <v>9.2999999999999992E-3</v>
      </c>
    </row>
    <row r="60" spans="1:4" ht="42.75" customHeight="1">
      <c r="A60" s="230" t="s">
        <v>427</v>
      </c>
      <c r="B60" s="306" t="s">
        <v>428</v>
      </c>
      <c r="C60" s="307"/>
      <c r="D60" s="229">
        <v>5.5999999999999999E-3</v>
      </c>
    </row>
    <row r="61" spans="1:4" ht="43.5" customHeight="1">
      <c r="A61" s="228" t="s">
        <v>429</v>
      </c>
      <c r="B61" s="306" t="s">
        <v>430</v>
      </c>
      <c r="C61" s="307"/>
      <c r="D61" s="229">
        <v>2.9999999999999997E-4</v>
      </c>
    </row>
    <row r="62" spans="1:4" ht="67.5" customHeight="1">
      <c r="A62" s="228" t="s">
        <v>431</v>
      </c>
      <c r="B62" s="306" t="s">
        <v>432</v>
      </c>
      <c r="C62" s="307"/>
      <c r="D62" s="229">
        <v>3.3E-3</v>
      </c>
    </row>
    <row r="63" spans="1:4" ht="39.75" customHeight="1">
      <c r="A63" s="228" t="s">
        <v>433</v>
      </c>
      <c r="B63" s="306" t="s">
        <v>434</v>
      </c>
      <c r="C63" s="307"/>
      <c r="D63" s="229">
        <v>5.9999999999999995E-4</v>
      </c>
    </row>
    <row r="64" spans="1:4" ht="39.75" customHeight="1">
      <c r="A64" s="207"/>
      <c r="B64" s="190"/>
      <c r="C64" s="190"/>
      <c r="D64" s="208"/>
    </row>
    <row r="65" spans="1:4" ht="24.95" customHeight="1">
      <c r="A65" s="331" t="s">
        <v>435</v>
      </c>
      <c r="B65" s="331"/>
      <c r="C65" s="331"/>
      <c r="D65" s="331"/>
    </row>
    <row r="66" spans="1:4" ht="24.95" customHeight="1">
      <c r="A66" s="317" t="s">
        <v>436</v>
      </c>
      <c r="B66" s="318"/>
      <c r="C66" s="318"/>
      <c r="D66" s="319"/>
    </row>
    <row r="67" spans="1:4" ht="24.95" customHeight="1">
      <c r="A67" s="303" t="s">
        <v>619</v>
      </c>
      <c r="B67" s="304"/>
      <c r="C67" s="304"/>
      <c r="D67" s="305"/>
    </row>
    <row r="68" spans="1:4" ht="24.95" customHeight="1">
      <c r="A68" s="325" t="s">
        <v>455</v>
      </c>
      <c r="B68" s="326"/>
      <c r="C68" s="241"/>
      <c r="D68" s="242">
        <f>'MATERIAL, EQUIPAMENTO E UNIFORM'!F73</f>
        <v>17.916666666666668</v>
      </c>
    </row>
    <row r="69" spans="1:4" ht="24.95" customHeight="1">
      <c r="A69" s="325" t="s">
        <v>456</v>
      </c>
      <c r="B69" s="326"/>
      <c r="C69" s="241"/>
      <c r="D69" s="242">
        <f>'MATERIAL, EQUIPAMENTO E UNIFORM'!F50+'MATERIAL, EQUIPAMENTO E UNIFORM'!F61</f>
        <v>142.45265700483088</v>
      </c>
    </row>
    <row r="70" spans="1:4" ht="24.95" customHeight="1">
      <c r="A70" s="325" t="s">
        <v>144</v>
      </c>
      <c r="B70" s="326"/>
      <c r="C70" s="241"/>
      <c r="D70" s="242">
        <f>'MATERIAL, EQUIPAMENTO E UNIFORM'!F50+'MATERIAL, EQUIPAMENTO E UNIFORM'!F87</f>
        <v>145.04432367149758</v>
      </c>
    </row>
    <row r="71" spans="1:4" ht="24.95" customHeight="1">
      <c r="A71" s="325" t="s">
        <v>286</v>
      </c>
      <c r="B71" s="326"/>
      <c r="C71" s="241"/>
      <c r="D71" s="242">
        <f>'MATERIAL, EQUIPAMENTO E UNIFORM'!F114</f>
        <v>22.083333333333336</v>
      </c>
    </row>
    <row r="72" spans="1:4" ht="24.95" customHeight="1">
      <c r="A72" s="325" t="s">
        <v>289</v>
      </c>
      <c r="B72" s="326"/>
      <c r="C72" s="241"/>
      <c r="D72" s="242">
        <f>'MATERIAL, EQUIPAMENTO E UNIFORM'!F100</f>
        <v>22.083333333333332</v>
      </c>
    </row>
    <row r="73" spans="1:4" ht="24.95" customHeight="1">
      <c r="A73" s="325" t="s">
        <v>633</v>
      </c>
      <c r="B73" s="326"/>
      <c r="C73" s="241"/>
      <c r="D73" s="242">
        <f>'MATERIAL, EQUIPAMENTO E UNIFORM'!F129</f>
        <v>95.408333333333331</v>
      </c>
    </row>
    <row r="74" spans="1:4" ht="24.95" customHeight="1">
      <c r="A74" s="303" t="s">
        <v>696</v>
      </c>
      <c r="B74" s="304"/>
      <c r="C74" s="304"/>
      <c r="D74" s="305"/>
    </row>
    <row r="75" spans="1:4" ht="24.95" customHeight="1">
      <c r="A75" s="325" t="s">
        <v>697</v>
      </c>
      <c r="B75" s="326"/>
      <c r="C75" s="241"/>
      <c r="D75" s="242">
        <f>'MATERIAL, EQUIPAMENTO E UNIFORM'!F38</f>
        <v>32.864343065693433</v>
      </c>
    </row>
    <row r="76" spans="1:4" ht="24.95" customHeight="1">
      <c r="A76" s="341" t="s">
        <v>698</v>
      </c>
      <c r="B76" s="342"/>
      <c r="C76" s="241"/>
      <c r="D76" s="242"/>
    </row>
    <row r="77" spans="1:4" ht="24.95" customHeight="1">
      <c r="A77" s="325" t="s">
        <v>290</v>
      </c>
      <c r="B77" s="326"/>
      <c r="C77" s="241"/>
      <c r="D77" s="242">
        <f>'MATERIAL, EQUIPAMENTO E UNIFORM'!F17</f>
        <v>13.380656934306568</v>
      </c>
    </row>
    <row r="78" spans="1:4" ht="24.95" customHeight="1">
      <c r="A78" s="325" t="s">
        <v>144</v>
      </c>
      <c r="B78" s="326"/>
      <c r="C78" s="241"/>
      <c r="D78" s="242">
        <f>'MATERIAL, EQUIPAMENTO E UNIFORM'!F38</f>
        <v>32.864343065693433</v>
      </c>
    </row>
    <row r="79" spans="1:4" ht="24.95" customHeight="1" thickBot="1">
      <c r="A79" s="195"/>
      <c r="B79" s="195"/>
      <c r="C79" s="195"/>
      <c r="D79" s="195"/>
    </row>
    <row r="80" spans="1:4" ht="24.95" customHeight="1" thickBot="1">
      <c r="A80" s="339" t="s">
        <v>437</v>
      </c>
      <c r="B80" s="340"/>
      <c r="C80" s="196"/>
      <c r="D80" s="196"/>
    </row>
    <row r="81" spans="1:4" ht="24.95" customHeight="1">
      <c r="A81" s="209"/>
      <c r="B81" s="209"/>
      <c r="C81" s="196"/>
      <c r="D81" s="196"/>
    </row>
    <row r="82" spans="1:4" ht="24.95" customHeight="1">
      <c r="A82" s="243" t="s">
        <v>699</v>
      </c>
      <c r="B82" s="244">
        <v>1E-3</v>
      </c>
    </row>
    <row r="83" spans="1:4" ht="24.95" customHeight="1">
      <c r="A83" s="243" t="s">
        <v>700</v>
      </c>
      <c r="B83" s="245">
        <v>1.5E-3</v>
      </c>
    </row>
    <row r="84" spans="1:4" ht="24.95" customHeight="1">
      <c r="A84" s="246"/>
      <c r="B84" s="247"/>
    </row>
    <row r="85" spans="1:4" ht="24.95" customHeight="1">
      <c r="A85" s="299" t="s">
        <v>701</v>
      </c>
      <c r="B85" s="299"/>
    </row>
    <row r="86" spans="1:4" ht="24.95" customHeight="1">
      <c r="A86" s="243" t="s">
        <v>438</v>
      </c>
      <c r="B86" s="245"/>
    </row>
    <row r="87" spans="1:4" ht="24.95" customHeight="1">
      <c r="A87" s="243" t="s">
        <v>399</v>
      </c>
      <c r="B87" s="245">
        <v>2.0999999999999999E-3</v>
      </c>
    </row>
    <row r="88" spans="1:4" ht="24.95" customHeight="1">
      <c r="A88" s="243" t="s">
        <v>400</v>
      </c>
      <c r="B88" s="245">
        <v>9.7000000000000003E-3</v>
      </c>
      <c r="C88" s="197">
        <f>'PROPOSTA DE PREÇO '!F62</f>
        <v>89953792.829999998</v>
      </c>
    </row>
    <row r="89" spans="1:4" ht="24.95" customHeight="1">
      <c r="A89" s="248" t="s">
        <v>439</v>
      </c>
      <c r="B89" s="245"/>
    </row>
    <row r="90" spans="1:4" ht="24.95" customHeight="1">
      <c r="A90" s="248" t="s">
        <v>440</v>
      </c>
      <c r="B90" s="245">
        <v>0.05</v>
      </c>
    </row>
    <row r="91" spans="1:4" ht="24.95" customHeight="1">
      <c r="A91" s="248" t="s">
        <v>441</v>
      </c>
      <c r="B91" s="243"/>
    </row>
    <row r="92" spans="1:4" ht="24.95" customHeight="1">
      <c r="A92" s="198"/>
      <c r="B92" s="199"/>
      <c r="C92" s="199"/>
      <c r="D92" s="199"/>
    </row>
  </sheetData>
  <mergeCells count="61">
    <mergeCell ref="A56:D56"/>
    <mergeCell ref="A80:B80"/>
    <mergeCell ref="A68:B68"/>
    <mergeCell ref="A69:B69"/>
    <mergeCell ref="A70:B70"/>
    <mergeCell ref="A71:B71"/>
    <mergeCell ref="A72:B72"/>
    <mergeCell ref="A73:B73"/>
    <mergeCell ref="A77:B77"/>
    <mergeCell ref="A78:B78"/>
    <mergeCell ref="A76:B76"/>
    <mergeCell ref="B34:C34"/>
    <mergeCell ref="B35:C35"/>
    <mergeCell ref="B36:C36"/>
    <mergeCell ref="A41:C41"/>
    <mergeCell ref="A65:D65"/>
    <mergeCell ref="A39:D39"/>
    <mergeCell ref="A46:D46"/>
    <mergeCell ref="B49:C49"/>
    <mergeCell ref="B50:C50"/>
    <mergeCell ref="B51:C51"/>
    <mergeCell ref="B59:C59"/>
    <mergeCell ref="B60:C60"/>
    <mergeCell ref="A42:C42"/>
    <mergeCell ref="A43:C43"/>
    <mergeCell ref="B48:C48"/>
    <mergeCell ref="A37:C37"/>
    <mergeCell ref="C19:D19"/>
    <mergeCell ref="C20:D20"/>
    <mergeCell ref="C21:D21"/>
    <mergeCell ref="A75:B75"/>
    <mergeCell ref="A44:C44"/>
    <mergeCell ref="A66:D66"/>
    <mergeCell ref="B29:C29"/>
    <mergeCell ref="B30:C30"/>
    <mergeCell ref="B31:C31"/>
    <mergeCell ref="B32:C32"/>
    <mergeCell ref="B33:C33"/>
    <mergeCell ref="B62:C62"/>
    <mergeCell ref="B63:C63"/>
    <mergeCell ref="B52:C52"/>
    <mergeCell ref="B53:C53"/>
    <mergeCell ref="B54:C54"/>
    <mergeCell ref="A24:D24"/>
    <mergeCell ref="A28:D28"/>
    <mergeCell ref="A23:D23"/>
    <mergeCell ref="B26:C26"/>
    <mergeCell ref="B25:C25"/>
    <mergeCell ref="A10:D10"/>
    <mergeCell ref="C15:D15"/>
    <mergeCell ref="C16:D16"/>
    <mergeCell ref="C17:D17"/>
    <mergeCell ref="C18:D18"/>
    <mergeCell ref="A14:D14"/>
    <mergeCell ref="A13:D13"/>
    <mergeCell ref="A85:B85"/>
    <mergeCell ref="A57:D57"/>
    <mergeCell ref="B58:C58"/>
    <mergeCell ref="A67:D67"/>
    <mergeCell ref="A74:D74"/>
    <mergeCell ref="B61:C61"/>
  </mergeCells>
  <pageMargins left="0.51181102362204722" right="0.51181102362204722" top="1.6535433070866143" bottom="0.78740157480314965" header="0.31496062992125984" footer="0.31496062992125984"/>
  <pageSetup paperSize="9" scale="56" fitToHeight="0" orientation="portrait" r:id="rId1"/>
  <headerFooter differentOddEven="1" scaleWithDoc="0" alignWithMargins="0">
    <oddHeader>&amp;RPLANILHA LANCE AMAZONIA</oddHeader>
    <oddFooter>Página &amp;P&amp;RPLANILHA LANCE AMAZONIA</oddFooter>
  </headerFooter>
  <rowBreaks count="2" manualBreakCount="2">
    <brk id="45" max="16383" man="1"/>
    <brk id="78"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57"/>
  <dimension ref="A6:H129"/>
  <sheetViews>
    <sheetView topLeftCell="A3" zoomScale="106" zoomScaleNormal="106" workbookViewId="0">
      <selection activeCell="F3" sqref="F3"/>
    </sheetView>
  </sheetViews>
  <sheetFormatPr defaultRowHeight="15"/>
  <cols>
    <col min="3" max="3" width="58.5703125" customWidth="1"/>
    <col min="4" max="4" width="11.7109375" customWidth="1"/>
    <col min="5" max="5" width="16.28515625" customWidth="1"/>
    <col min="6" max="6" width="21.140625" customWidth="1"/>
    <col min="8" max="8" width="17.7109375" bestFit="1" customWidth="1"/>
  </cols>
  <sheetData>
    <row r="6" spans="1:8" ht="15.75" customHeight="1">
      <c r="A6" s="357" t="s">
        <v>204</v>
      </c>
      <c r="B6" s="357"/>
      <c r="C6" s="357"/>
      <c r="D6" s="357"/>
      <c r="E6" s="357"/>
      <c r="F6" s="357"/>
      <c r="G6" s="101"/>
      <c r="H6" s="101"/>
    </row>
    <row r="7" spans="1:8" ht="54" customHeight="1">
      <c r="A7" s="100" t="s">
        <v>205</v>
      </c>
      <c r="B7" s="100" t="s">
        <v>206</v>
      </c>
      <c r="C7" s="100" t="s">
        <v>207</v>
      </c>
      <c r="D7" s="100" t="s">
        <v>208</v>
      </c>
      <c r="E7" s="100" t="s">
        <v>209</v>
      </c>
      <c r="F7" s="100" t="s">
        <v>210</v>
      </c>
      <c r="G7" s="93"/>
      <c r="H7" s="93"/>
    </row>
    <row r="8" spans="1:8" ht="83.25" customHeight="1">
      <c r="A8" s="94">
        <v>1</v>
      </c>
      <c r="B8" s="95" t="s">
        <v>211</v>
      </c>
      <c r="C8" s="87" t="s">
        <v>279</v>
      </c>
      <c r="D8" s="96">
        <v>10</v>
      </c>
      <c r="E8" s="103">
        <v>400</v>
      </c>
      <c r="F8" s="103">
        <f>D8*E8</f>
        <v>4000</v>
      </c>
      <c r="G8" s="93"/>
    </row>
    <row r="9" spans="1:8" ht="33.75" customHeight="1">
      <c r="A9" s="94">
        <v>2</v>
      </c>
      <c r="B9" s="95" t="s">
        <v>211</v>
      </c>
      <c r="C9" s="87" t="s">
        <v>280</v>
      </c>
      <c r="D9" s="97">
        <v>5</v>
      </c>
      <c r="E9" s="103">
        <v>960</v>
      </c>
      <c r="F9" s="103">
        <f t="shared" ref="F9:F11" si="0">D9*E9</f>
        <v>4800</v>
      </c>
      <c r="G9" s="93"/>
      <c r="H9" s="186">
        <f>'DADOS DA PCFP'!C88</f>
        <v>89953792.829999998</v>
      </c>
    </row>
    <row r="10" spans="1:8" ht="30" customHeight="1">
      <c r="A10" s="94">
        <v>3</v>
      </c>
      <c r="B10" s="95" t="s">
        <v>212</v>
      </c>
      <c r="C10" s="87" t="s">
        <v>281</v>
      </c>
      <c r="D10" s="97">
        <v>20</v>
      </c>
      <c r="E10" s="103">
        <v>1770.2</v>
      </c>
      <c r="F10" s="103">
        <f t="shared" si="0"/>
        <v>35404</v>
      </c>
      <c r="G10" s="93"/>
      <c r="H10" s="93"/>
    </row>
    <row r="11" spans="1:8" ht="27.75" customHeight="1">
      <c r="A11" s="98">
        <v>4</v>
      </c>
      <c r="B11" s="99" t="s">
        <v>212</v>
      </c>
      <c r="C11" s="87" t="s">
        <v>282</v>
      </c>
      <c r="D11" s="97">
        <v>5</v>
      </c>
      <c r="E11" s="103">
        <v>936</v>
      </c>
      <c r="F11" s="103">
        <f t="shared" si="0"/>
        <v>4680</v>
      </c>
      <c r="G11" s="93"/>
    </row>
    <row r="12" spans="1:8" ht="15.75">
      <c r="A12" s="354" t="s">
        <v>213</v>
      </c>
      <c r="B12" s="355"/>
      <c r="C12" s="356"/>
      <c r="D12" s="89"/>
      <c r="E12" s="137"/>
      <c r="F12" s="140">
        <f>SUM(F8:F11)</f>
        <v>48884</v>
      </c>
      <c r="G12" s="93"/>
      <c r="H12" s="186"/>
    </row>
    <row r="13" spans="1:8" ht="15.75">
      <c r="A13" s="354" t="s">
        <v>624</v>
      </c>
      <c r="B13" s="355"/>
      <c r="C13" s="356"/>
      <c r="D13" s="89"/>
      <c r="E13" s="137"/>
      <c r="F13" s="140">
        <f>F12*10%</f>
        <v>4888.4000000000005</v>
      </c>
      <c r="G13" s="93"/>
      <c r="H13" s="93"/>
    </row>
    <row r="14" spans="1:8" ht="15.75">
      <c r="A14" s="354" t="s">
        <v>214</v>
      </c>
      <c r="B14" s="355"/>
      <c r="C14" s="356"/>
      <c r="D14" s="89"/>
      <c r="E14" s="137"/>
      <c r="F14" s="140">
        <f>F12-F13</f>
        <v>43995.6</v>
      </c>
      <c r="G14" s="93"/>
      <c r="H14" s="93"/>
    </row>
    <row r="15" spans="1:8" ht="15.75">
      <c r="A15" s="354" t="s">
        <v>215</v>
      </c>
      <c r="B15" s="355"/>
      <c r="C15" s="356"/>
      <c r="D15" s="89"/>
      <c r="E15" s="137"/>
      <c r="F15" s="140">
        <f>F14/12</f>
        <v>3666.2999999999997</v>
      </c>
      <c r="G15" s="93"/>
      <c r="H15" s="93"/>
    </row>
    <row r="16" spans="1:8" ht="15.75">
      <c r="A16" s="354" t="s">
        <v>216</v>
      </c>
      <c r="B16" s="355"/>
      <c r="C16" s="356"/>
      <c r="D16" s="97">
        <v>274</v>
      </c>
      <c r="E16" s="137"/>
      <c r="F16" s="138"/>
      <c r="G16" s="93"/>
      <c r="H16" s="93"/>
    </row>
    <row r="17" spans="1:8">
      <c r="A17" s="358" t="s">
        <v>217</v>
      </c>
      <c r="B17" s="359"/>
      <c r="C17" s="360"/>
      <c r="D17" s="88"/>
      <c r="E17" s="139"/>
      <c r="F17" s="141">
        <f>F15/D16</f>
        <v>13.380656934306568</v>
      </c>
      <c r="G17" s="93"/>
      <c r="H17" s="93"/>
    </row>
    <row r="20" spans="1:8" ht="15.75" customHeight="1">
      <c r="A20" s="357" t="s">
        <v>218</v>
      </c>
      <c r="B20" s="357"/>
      <c r="C20" s="357"/>
      <c r="D20" s="357"/>
      <c r="E20" s="357"/>
      <c r="F20" s="357"/>
      <c r="G20" s="101"/>
    </row>
    <row r="21" spans="1:8" ht="31.5">
      <c r="A21" s="100" t="s">
        <v>205</v>
      </c>
      <c r="B21" s="100" t="s">
        <v>206</v>
      </c>
      <c r="C21" s="100" t="s">
        <v>207</v>
      </c>
      <c r="D21" s="100" t="s">
        <v>208</v>
      </c>
      <c r="E21" s="100" t="s">
        <v>209</v>
      </c>
      <c r="F21" s="100" t="s">
        <v>210</v>
      </c>
      <c r="G21" s="93"/>
    </row>
    <row r="22" spans="1:8" ht="15.75">
      <c r="A22" s="98">
        <v>1</v>
      </c>
      <c r="B22" s="99" t="s">
        <v>211</v>
      </c>
      <c r="C22" s="86" t="s">
        <v>219</v>
      </c>
      <c r="D22" s="97">
        <v>5</v>
      </c>
      <c r="E22" s="103">
        <v>198</v>
      </c>
      <c r="F22" s="103">
        <f>D22*E22</f>
        <v>990</v>
      </c>
      <c r="G22" s="93"/>
    </row>
    <row r="23" spans="1:8" ht="15.75">
      <c r="A23" s="98">
        <v>2</v>
      </c>
      <c r="B23" s="99" t="s">
        <v>211</v>
      </c>
      <c r="C23" s="86" t="s">
        <v>220</v>
      </c>
      <c r="D23" s="97">
        <v>168</v>
      </c>
      <c r="E23" s="103">
        <v>365.22</v>
      </c>
      <c r="F23" s="103">
        <f t="shared" ref="F23:F34" si="1">D23*E23</f>
        <v>61356.960000000006</v>
      </c>
      <c r="G23" s="93"/>
    </row>
    <row r="24" spans="1:8" ht="15.75">
      <c r="A24" s="98">
        <v>3</v>
      </c>
      <c r="B24" s="99" t="s">
        <v>211</v>
      </c>
      <c r="C24" s="86" t="s">
        <v>221</v>
      </c>
      <c r="D24" s="97">
        <v>168</v>
      </c>
      <c r="E24" s="103">
        <v>75.900000000000006</v>
      </c>
      <c r="F24" s="103">
        <f t="shared" si="1"/>
        <v>12751.2</v>
      </c>
      <c r="G24" s="93"/>
    </row>
    <row r="25" spans="1:8" ht="15.75">
      <c r="A25" s="98">
        <v>4</v>
      </c>
      <c r="B25" s="99" t="s">
        <v>211</v>
      </c>
      <c r="C25" s="87" t="s">
        <v>283</v>
      </c>
      <c r="D25" s="97">
        <v>5</v>
      </c>
      <c r="E25" s="103">
        <v>379.16</v>
      </c>
      <c r="F25" s="103">
        <f t="shared" si="1"/>
        <v>1895.8000000000002</v>
      </c>
      <c r="G25" s="93"/>
    </row>
    <row r="26" spans="1:8" ht="15.75">
      <c r="A26" s="98">
        <v>5</v>
      </c>
      <c r="B26" s="99" t="s">
        <v>212</v>
      </c>
      <c r="C26" s="86" t="s">
        <v>222</v>
      </c>
      <c r="D26" s="97">
        <v>5</v>
      </c>
      <c r="E26" s="103">
        <v>48.5</v>
      </c>
      <c r="F26" s="103">
        <f t="shared" si="1"/>
        <v>242.5</v>
      </c>
      <c r="G26" s="93"/>
    </row>
    <row r="27" spans="1:8" ht="15.75">
      <c r="A27" s="98">
        <v>6</v>
      </c>
      <c r="B27" s="99" t="s">
        <v>212</v>
      </c>
      <c r="C27" s="86" t="s">
        <v>223</v>
      </c>
      <c r="D27" s="97">
        <v>5</v>
      </c>
      <c r="E27" s="103">
        <v>15</v>
      </c>
      <c r="F27" s="103">
        <f t="shared" si="1"/>
        <v>75</v>
      </c>
      <c r="G27" s="93"/>
    </row>
    <row r="28" spans="1:8" ht="15.75">
      <c r="A28" s="98">
        <v>7</v>
      </c>
      <c r="B28" s="99" t="s">
        <v>212</v>
      </c>
      <c r="C28" s="86" t="s">
        <v>224</v>
      </c>
      <c r="D28" s="97">
        <v>5</v>
      </c>
      <c r="E28" s="103">
        <v>82</v>
      </c>
      <c r="F28" s="103">
        <f t="shared" si="1"/>
        <v>410</v>
      </c>
      <c r="G28" s="93"/>
    </row>
    <row r="29" spans="1:8" ht="15.75">
      <c r="A29" s="98">
        <v>8</v>
      </c>
      <c r="B29" s="99" t="s">
        <v>212</v>
      </c>
      <c r="C29" s="86" t="s">
        <v>225</v>
      </c>
      <c r="D29" s="97">
        <v>5</v>
      </c>
      <c r="E29" s="103">
        <v>39</v>
      </c>
      <c r="F29" s="103">
        <f t="shared" si="1"/>
        <v>195</v>
      </c>
      <c r="G29" s="93"/>
    </row>
    <row r="30" spans="1:8" ht="15.75">
      <c r="A30" s="98">
        <v>9</v>
      </c>
      <c r="B30" s="99" t="s">
        <v>212</v>
      </c>
      <c r="C30" s="86" t="s">
        <v>226</v>
      </c>
      <c r="D30" s="97">
        <v>5</v>
      </c>
      <c r="E30" s="103">
        <v>78.900000000000006</v>
      </c>
      <c r="F30" s="103">
        <f t="shared" si="1"/>
        <v>394.5</v>
      </c>
      <c r="G30" s="93"/>
    </row>
    <row r="31" spans="1:8" ht="15.75">
      <c r="A31" s="102">
        <v>10</v>
      </c>
      <c r="B31" s="99" t="s">
        <v>212</v>
      </c>
      <c r="C31" s="86" t="s">
        <v>227</v>
      </c>
      <c r="D31" s="97">
        <v>168</v>
      </c>
      <c r="E31" s="103">
        <v>122</v>
      </c>
      <c r="F31" s="103">
        <f t="shared" si="1"/>
        <v>20496</v>
      </c>
      <c r="G31" s="93"/>
    </row>
    <row r="32" spans="1:8" ht="15.75">
      <c r="A32" s="102">
        <v>11</v>
      </c>
      <c r="B32" s="99" t="s">
        <v>212</v>
      </c>
      <c r="C32" s="86" t="s">
        <v>228</v>
      </c>
      <c r="D32" s="97">
        <v>5</v>
      </c>
      <c r="E32" s="103">
        <v>73</v>
      </c>
      <c r="F32" s="103">
        <f t="shared" si="1"/>
        <v>365</v>
      </c>
      <c r="G32" s="93"/>
    </row>
    <row r="33" spans="1:7" ht="15.75">
      <c r="A33" s="102">
        <v>12</v>
      </c>
      <c r="B33" s="99" t="s">
        <v>212</v>
      </c>
      <c r="C33" s="86" t="s">
        <v>229</v>
      </c>
      <c r="D33" s="97">
        <v>168</v>
      </c>
      <c r="E33" s="103">
        <v>52</v>
      </c>
      <c r="F33" s="103">
        <f t="shared" si="1"/>
        <v>8736</v>
      </c>
      <c r="G33" s="93"/>
    </row>
    <row r="34" spans="1:7" ht="15.75">
      <c r="A34" s="102">
        <v>13</v>
      </c>
      <c r="B34" s="99" t="s">
        <v>212</v>
      </c>
      <c r="C34" s="86" t="s">
        <v>230</v>
      </c>
      <c r="D34" s="97">
        <v>5</v>
      </c>
      <c r="E34" s="103">
        <v>30</v>
      </c>
      <c r="F34" s="103">
        <f t="shared" si="1"/>
        <v>150</v>
      </c>
      <c r="G34" s="93"/>
    </row>
    <row r="35" spans="1:7" ht="15.75">
      <c r="A35" s="354" t="s">
        <v>213</v>
      </c>
      <c r="B35" s="355"/>
      <c r="C35" s="356"/>
      <c r="D35" s="89"/>
      <c r="E35" s="137"/>
      <c r="F35" s="140">
        <f>SUM(F22:F34)</f>
        <v>108057.96</v>
      </c>
      <c r="G35" s="93"/>
    </row>
    <row r="36" spans="1:7" ht="15.75">
      <c r="A36" s="354" t="s">
        <v>231</v>
      </c>
      <c r="B36" s="355"/>
      <c r="C36" s="356"/>
      <c r="D36" s="89"/>
      <c r="E36" s="137"/>
      <c r="F36" s="140">
        <f>F35/12</f>
        <v>9004.83</v>
      </c>
      <c r="G36" s="93"/>
    </row>
    <row r="37" spans="1:7" ht="15.75">
      <c r="A37" s="354" t="s">
        <v>232</v>
      </c>
      <c r="B37" s="355"/>
      <c r="C37" s="356"/>
      <c r="D37" s="97">
        <v>274</v>
      </c>
      <c r="E37" s="137"/>
      <c r="F37" s="138"/>
      <c r="G37" s="93"/>
    </row>
    <row r="38" spans="1:7" ht="15.75">
      <c r="A38" s="354" t="s">
        <v>233</v>
      </c>
      <c r="B38" s="355"/>
      <c r="C38" s="356"/>
      <c r="D38" s="88"/>
      <c r="E38" s="139"/>
      <c r="F38" s="141">
        <f>F36/D37</f>
        <v>32.864343065693433</v>
      </c>
      <c r="G38" s="93"/>
    </row>
    <row r="40" spans="1:7" ht="15.75" thickBot="1"/>
    <row r="41" spans="1:7" ht="19.5" thickBot="1">
      <c r="A41" s="346" t="s">
        <v>616</v>
      </c>
      <c r="B41" s="347"/>
      <c r="C41" s="347"/>
      <c r="D41" s="347"/>
      <c r="E41" s="347"/>
      <c r="F41" s="348"/>
    </row>
    <row r="43" spans="1:7" ht="37.5">
      <c r="A43" s="104" t="s">
        <v>235</v>
      </c>
      <c r="B43" s="104" t="s">
        <v>236</v>
      </c>
      <c r="C43" s="104" t="s">
        <v>237</v>
      </c>
      <c r="D43" s="104" t="s">
        <v>238</v>
      </c>
      <c r="E43" s="104" t="s">
        <v>239</v>
      </c>
      <c r="F43" s="104" t="s">
        <v>240</v>
      </c>
      <c r="G43" s="73"/>
    </row>
    <row r="44" spans="1:7" ht="93.75">
      <c r="A44" s="105">
        <v>1</v>
      </c>
      <c r="B44" s="106" t="s">
        <v>241</v>
      </c>
      <c r="C44" s="107" t="s">
        <v>273</v>
      </c>
      <c r="D44" s="108">
        <v>3500</v>
      </c>
      <c r="E44" s="109">
        <v>54.88</v>
      </c>
      <c r="F44" s="109">
        <f>ROUND((D44*E44),2)</f>
        <v>192080</v>
      </c>
      <c r="G44" s="73"/>
    </row>
    <row r="45" spans="1:7" ht="75">
      <c r="A45" s="105">
        <v>2</v>
      </c>
      <c r="B45" s="110" t="s">
        <v>236</v>
      </c>
      <c r="C45" s="107" t="s">
        <v>234</v>
      </c>
      <c r="D45" s="111">
        <v>328800</v>
      </c>
      <c r="E45" s="109">
        <v>3.98</v>
      </c>
      <c r="F45" s="109">
        <f t="shared" ref="F45:F47" si="2">ROUND((D45*E45),2)</f>
        <v>1308624</v>
      </c>
      <c r="G45" s="73"/>
    </row>
    <row r="46" spans="1:7" ht="112.5">
      <c r="A46" s="105">
        <v>3</v>
      </c>
      <c r="B46" s="110" t="s">
        <v>241</v>
      </c>
      <c r="C46" s="107" t="s">
        <v>274</v>
      </c>
      <c r="D46" s="108">
        <v>3500</v>
      </c>
      <c r="E46" s="109">
        <v>103.6</v>
      </c>
      <c r="F46" s="109">
        <f t="shared" si="2"/>
        <v>362600</v>
      </c>
      <c r="G46" s="73"/>
    </row>
    <row r="47" spans="1:7" ht="112.5">
      <c r="A47" s="105">
        <v>4</v>
      </c>
      <c r="B47" s="110" t="s">
        <v>241</v>
      </c>
      <c r="C47" s="112" t="s">
        <v>265</v>
      </c>
      <c r="D47" s="108">
        <v>3500</v>
      </c>
      <c r="E47" s="120">
        <v>56.9</v>
      </c>
      <c r="F47" s="120">
        <f t="shared" si="2"/>
        <v>199150</v>
      </c>
      <c r="G47" s="73"/>
    </row>
    <row r="48" spans="1:7" ht="18.75">
      <c r="A48" s="343" t="s">
        <v>242</v>
      </c>
      <c r="B48" s="344"/>
      <c r="C48" s="345"/>
      <c r="D48" s="118"/>
      <c r="E48" s="121"/>
      <c r="F48" s="122">
        <f>SUM(F44:F47)</f>
        <v>2062454</v>
      </c>
      <c r="G48" s="73"/>
    </row>
    <row r="49" spans="1:7" ht="18.75">
      <c r="A49" s="343" t="s">
        <v>243</v>
      </c>
      <c r="B49" s="344"/>
      <c r="C49" s="345"/>
      <c r="D49" s="119">
        <v>60</v>
      </c>
      <c r="E49" s="121"/>
      <c r="F49" s="122">
        <f>F48/D49</f>
        <v>34374.23333333333</v>
      </c>
      <c r="G49" s="73"/>
    </row>
    <row r="50" spans="1:7" ht="42.75" customHeight="1">
      <c r="A50" s="343" t="s">
        <v>617</v>
      </c>
      <c r="B50" s="344"/>
      <c r="C50" s="345"/>
      <c r="D50" s="129">
        <v>276</v>
      </c>
      <c r="E50" s="123"/>
      <c r="F50" s="124">
        <f>F49/D50</f>
        <v>124.54432367149757</v>
      </c>
      <c r="G50" s="73"/>
    </row>
    <row r="51" spans="1:7" ht="18.75">
      <c r="A51" s="75"/>
      <c r="B51" s="75"/>
      <c r="C51" s="73"/>
      <c r="D51" s="73"/>
      <c r="E51" s="73"/>
      <c r="F51" s="73"/>
      <c r="G51" s="73"/>
    </row>
    <row r="52" spans="1:7" ht="18.75">
      <c r="A52" s="349" t="s">
        <v>244</v>
      </c>
      <c r="B52" s="349"/>
      <c r="C52" s="349"/>
      <c r="D52" s="349"/>
      <c r="E52" s="349"/>
      <c r="F52" s="349"/>
      <c r="G52" s="131"/>
    </row>
    <row r="53" spans="1:7" ht="18.75">
      <c r="A53" s="351" t="s">
        <v>275</v>
      </c>
      <c r="B53" s="351"/>
      <c r="C53" s="351"/>
      <c r="D53" s="351"/>
      <c r="E53" s="351"/>
      <c r="F53" s="351"/>
      <c r="G53" s="131"/>
    </row>
    <row r="54" spans="1:7" ht="37.5">
      <c r="A54" s="182" t="s">
        <v>235</v>
      </c>
      <c r="B54" s="182" t="s">
        <v>236</v>
      </c>
      <c r="C54" s="183" t="s">
        <v>237</v>
      </c>
      <c r="D54" s="183" t="s">
        <v>245</v>
      </c>
      <c r="E54" s="184" t="s">
        <v>239</v>
      </c>
      <c r="F54" s="184" t="s">
        <v>240</v>
      </c>
      <c r="G54" s="116"/>
    </row>
    <row r="55" spans="1:7" ht="102.75" customHeight="1">
      <c r="A55" s="105">
        <v>1</v>
      </c>
      <c r="B55" s="106" t="s">
        <v>236</v>
      </c>
      <c r="C55" s="259" t="s">
        <v>266</v>
      </c>
      <c r="D55" s="108">
        <v>2740</v>
      </c>
      <c r="E55" s="126">
        <v>40</v>
      </c>
      <c r="F55" s="126">
        <f>D55*E55</f>
        <v>109600</v>
      </c>
      <c r="G55" s="116"/>
    </row>
    <row r="56" spans="1:7" ht="56.25">
      <c r="A56" s="105">
        <v>2</v>
      </c>
      <c r="B56" s="106" t="s">
        <v>236</v>
      </c>
      <c r="C56" s="112" t="s">
        <v>267</v>
      </c>
      <c r="D56" s="114">
        <v>2740</v>
      </c>
      <c r="E56" s="126">
        <v>40</v>
      </c>
      <c r="F56" s="126">
        <f t="shared" ref="F56:F58" si="3">D56*E56</f>
        <v>109600</v>
      </c>
      <c r="G56" s="116"/>
    </row>
    <row r="57" spans="1:7" ht="187.5">
      <c r="A57" s="105">
        <v>3</v>
      </c>
      <c r="B57" s="106" t="s">
        <v>246</v>
      </c>
      <c r="C57" s="112" t="s">
        <v>618</v>
      </c>
      <c r="D57" s="108">
        <v>1370</v>
      </c>
      <c r="E57" s="126">
        <v>49.9</v>
      </c>
      <c r="F57" s="126">
        <f t="shared" si="3"/>
        <v>68363</v>
      </c>
      <c r="G57" s="116"/>
    </row>
    <row r="58" spans="1:7" ht="56.25">
      <c r="A58" s="105">
        <v>4</v>
      </c>
      <c r="B58" s="106" t="s">
        <v>236</v>
      </c>
      <c r="C58" s="112" t="s">
        <v>268</v>
      </c>
      <c r="D58" s="108">
        <v>1370</v>
      </c>
      <c r="E58" s="126">
        <v>5</v>
      </c>
      <c r="F58" s="126">
        <f t="shared" si="3"/>
        <v>6850</v>
      </c>
      <c r="G58" s="116"/>
    </row>
    <row r="59" spans="1:7" ht="18.75">
      <c r="A59" s="343" t="s">
        <v>242</v>
      </c>
      <c r="B59" s="344"/>
      <c r="C59" s="345"/>
      <c r="D59" s="113"/>
      <c r="E59" s="113"/>
      <c r="F59" s="127">
        <f>SUM(F55:F58)</f>
        <v>294413</v>
      </c>
      <c r="G59" s="116"/>
    </row>
    <row r="60" spans="1:7" ht="18.75">
      <c r="A60" s="343" t="s">
        <v>243</v>
      </c>
      <c r="B60" s="344"/>
      <c r="C60" s="345"/>
      <c r="D60" s="114">
        <v>60</v>
      </c>
      <c r="E60" s="113"/>
      <c r="F60" s="127">
        <f>F59/D60</f>
        <v>4906.8833333333332</v>
      </c>
      <c r="G60" s="116"/>
    </row>
    <row r="61" spans="1:7" ht="18.75">
      <c r="A61" s="343" t="s">
        <v>247</v>
      </c>
      <c r="B61" s="344"/>
      <c r="C61" s="345"/>
      <c r="D61" s="125">
        <v>274</v>
      </c>
      <c r="E61" s="115"/>
      <c r="F61" s="128">
        <f>F60/274</f>
        <v>17.908333333333331</v>
      </c>
      <c r="G61" s="116"/>
    </row>
    <row r="62" spans="1:7" ht="18.75">
      <c r="A62" s="75"/>
      <c r="B62" s="75"/>
      <c r="C62" s="73"/>
      <c r="D62" s="73"/>
      <c r="E62" s="73"/>
      <c r="F62" s="73"/>
      <c r="G62" s="73"/>
    </row>
    <row r="63" spans="1:7" ht="18.75">
      <c r="A63" s="75"/>
      <c r="B63" s="75"/>
      <c r="C63" s="73"/>
      <c r="D63" s="73"/>
      <c r="E63" s="73"/>
      <c r="F63" s="73"/>
      <c r="G63" s="73"/>
    </row>
    <row r="64" spans="1:7" ht="18.75">
      <c r="A64" s="352" t="s">
        <v>248</v>
      </c>
      <c r="B64" s="352"/>
      <c r="C64" s="352"/>
      <c r="D64" s="352"/>
      <c r="E64" s="352"/>
      <c r="F64" s="352"/>
      <c r="G64" s="131"/>
    </row>
    <row r="65" spans="1:7" ht="45.75" customHeight="1">
      <c r="A65" s="353" t="s">
        <v>276</v>
      </c>
      <c r="B65" s="353"/>
      <c r="C65" s="353"/>
      <c r="D65" s="353"/>
      <c r="E65" s="353"/>
      <c r="F65" s="353"/>
      <c r="G65" s="132"/>
    </row>
    <row r="66" spans="1:7" ht="37.5">
      <c r="A66" s="182" t="s">
        <v>235</v>
      </c>
      <c r="B66" s="182" t="s">
        <v>236</v>
      </c>
      <c r="C66" s="183" t="s">
        <v>237</v>
      </c>
      <c r="D66" s="185" t="s">
        <v>245</v>
      </c>
      <c r="E66" s="185" t="s">
        <v>239</v>
      </c>
      <c r="F66" s="183" t="s">
        <v>240</v>
      </c>
      <c r="G66" s="116"/>
    </row>
    <row r="67" spans="1:7" ht="37.5">
      <c r="A67" s="105">
        <v>1</v>
      </c>
      <c r="B67" s="106" t="s">
        <v>236</v>
      </c>
      <c r="C67" s="107" t="s">
        <v>249</v>
      </c>
      <c r="D67" s="114">
        <v>110</v>
      </c>
      <c r="E67" s="133">
        <v>40</v>
      </c>
      <c r="F67" s="133">
        <f>D67*E67</f>
        <v>4400</v>
      </c>
      <c r="G67" s="116"/>
    </row>
    <row r="68" spans="1:7" ht="37.5">
      <c r="A68" s="105">
        <v>2</v>
      </c>
      <c r="B68" s="106" t="s">
        <v>236</v>
      </c>
      <c r="C68" s="107" t="s">
        <v>250</v>
      </c>
      <c r="D68" s="114">
        <v>110</v>
      </c>
      <c r="E68" s="109">
        <v>40</v>
      </c>
      <c r="F68" s="133">
        <f t="shared" ref="F68:F70" si="4">D68*E68</f>
        <v>4400</v>
      </c>
      <c r="G68" s="116"/>
    </row>
    <row r="69" spans="1:7" ht="37.5">
      <c r="A69" s="105">
        <v>3</v>
      </c>
      <c r="B69" s="106" t="s">
        <v>246</v>
      </c>
      <c r="C69" s="107" t="s">
        <v>251</v>
      </c>
      <c r="D69" s="114">
        <v>55</v>
      </c>
      <c r="E69" s="109">
        <v>50</v>
      </c>
      <c r="F69" s="133">
        <f t="shared" si="4"/>
        <v>2750</v>
      </c>
      <c r="G69" s="116"/>
    </row>
    <row r="70" spans="1:7" ht="37.5">
      <c r="A70" s="105">
        <v>4</v>
      </c>
      <c r="B70" s="106" t="s">
        <v>236</v>
      </c>
      <c r="C70" s="107" t="s">
        <v>252</v>
      </c>
      <c r="D70" s="108">
        <v>55</v>
      </c>
      <c r="E70" s="109">
        <v>5</v>
      </c>
      <c r="F70" s="133">
        <f t="shared" si="4"/>
        <v>275</v>
      </c>
      <c r="G70" s="116"/>
    </row>
    <row r="71" spans="1:7" ht="18.75">
      <c r="A71" s="343" t="s">
        <v>242</v>
      </c>
      <c r="B71" s="344"/>
      <c r="C71" s="345"/>
      <c r="D71" s="130"/>
      <c r="E71" s="134"/>
      <c r="F71" s="134">
        <f>SUM(F67:F70)</f>
        <v>11825</v>
      </c>
      <c r="G71" s="116"/>
    </row>
    <row r="72" spans="1:7" ht="18.75">
      <c r="A72" s="343" t="s">
        <v>243</v>
      </c>
      <c r="B72" s="344"/>
      <c r="C72" s="345"/>
      <c r="D72" s="114">
        <v>60</v>
      </c>
      <c r="E72" s="134"/>
      <c r="F72" s="134">
        <f>F71/D72</f>
        <v>197.08333333333334</v>
      </c>
      <c r="G72" s="116"/>
    </row>
    <row r="73" spans="1:7" ht="37.5" customHeight="1">
      <c r="A73" s="343" t="s">
        <v>247</v>
      </c>
      <c r="B73" s="344"/>
      <c r="C73" s="345"/>
      <c r="D73" s="125">
        <v>11</v>
      </c>
      <c r="E73" s="109"/>
      <c r="F73" s="109">
        <f>F72/D73</f>
        <v>17.916666666666668</v>
      </c>
      <c r="G73" s="116"/>
    </row>
    <row r="74" spans="1:7" ht="18.75">
      <c r="A74" s="75"/>
      <c r="B74" s="75"/>
      <c r="C74" s="73"/>
      <c r="D74" s="73"/>
      <c r="E74" s="73"/>
      <c r="F74" s="73"/>
      <c r="G74" s="73"/>
    </row>
    <row r="75" spans="1:7" ht="18.75">
      <c r="A75" s="75"/>
      <c r="B75" s="75"/>
      <c r="C75" s="73"/>
      <c r="D75" s="73"/>
      <c r="E75" s="73"/>
      <c r="F75" s="73"/>
      <c r="G75" s="73"/>
    </row>
    <row r="76" spans="1:7" ht="18.75">
      <c r="A76" s="349" t="s">
        <v>253</v>
      </c>
      <c r="B76" s="349"/>
      <c r="C76" s="349"/>
      <c r="D76" s="349"/>
      <c r="E76" s="349"/>
      <c r="F76" s="349"/>
      <c r="G76" s="131"/>
    </row>
    <row r="77" spans="1:7" ht="44.25" customHeight="1">
      <c r="A77" s="351" t="s">
        <v>277</v>
      </c>
      <c r="B77" s="351"/>
      <c r="C77" s="351"/>
      <c r="D77" s="351"/>
      <c r="E77" s="351"/>
      <c r="F77" s="351"/>
      <c r="G77" s="132"/>
    </row>
    <row r="78" spans="1:7" ht="37.5">
      <c r="A78" s="182" t="s">
        <v>235</v>
      </c>
      <c r="B78" s="182" t="s">
        <v>236</v>
      </c>
      <c r="C78" s="183" t="s">
        <v>237</v>
      </c>
      <c r="D78" s="185" t="s">
        <v>245</v>
      </c>
      <c r="E78" s="185" t="s">
        <v>239</v>
      </c>
      <c r="F78" s="184" t="s">
        <v>240</v>
      </c>
      <c r="G78" s="116"/>
    </row>
    <row r="79" spans="1:7" ht="37.5">
      <c r="A79" s="105">
        <v>1</v>
      </c>
      <c r="B79" s="106" t="s">
        <v>236</v>
      </c>
      <c r="C79" s="107" t="s">
        <v>254</v>
      </c>
      <c r="D79" s="108">
        <v>20</v>
      </c>
      <c r="E79" s="126">
        <v>40</v>
      </c>
      <c r="F79" s="126">
        <f>D79*E79</f>
        <v>800</v>
      </c>
      <c r="G79" s="116"/>
    </row>
    <row r="80" spans="1:7" ht="56.25">
      <c r="A80" s="105">
        <v>2</v>
      </c>
      <c r="B80" s="106" t="s">
        <v>236</v>
      </c>
      <c r="C80" s="112" t="s">
        <v>269</v>
      </c>
      <c r="D80" s="108">
        <v>20</v>
      </c>
      <c r="E80" s="126">
        <v>40</v>
      </c>
      <c r="F80" s="126">
        <f t="shared" ref="F80:F84" si="5">D80*E80</f>
        <v>800</v>
      </c>
      <c r="G80" s="116"/>
    </row>
    <row r="81" spans="1:7" ht="18.75">
      <c r="A81" s="105">
        <v>3</v>
      </c>
      <c r="B81" s="106" t="s">
        <v>246</v>
      </c>
      <c r="C81" s="117" t="s">
        <v>255</v>
      </c>
      <c r="D81" s="114">
        <v>10</v>
      </c>
      <c r="E81" s="126">
        <v>45</v>
      </c>
      <c r="F81" s="126">
        <f t="shared" si="5"/>
        <v>450</v>
      </c>
      <c r="G81" s="116"/>
    </row>
    <row r="82" spans="1:7" ht="37.5">
      <c r="A82" s="105">
        <v>4</v>
      </c>
      <c r="B82" s="106" t="s">
        <v>236</v>
      </c>
      <c r="C82" s="112" t="s">
        <v>270</v>
      </c>
      <c r="D82" s="108">
        <v>10</v>
      </c>
      <c r="E82" s="126">
        <v>5</v>
      </c>
      <c r="F82" s="126">
        <f t="shared" si="5"/>
        <v>50</v>
      </c>
      <c r="G82" s="116"/>
    </row>
    <row r="83" spans="1:7" ht="18.75">
      <c r="A83" s="105">
        <v>5</v>
      </c>
      <c r="B83" s="106" t="s">
        <v>246</v>
      </c>
      <c r="C83" s="117" t="s">
        <v>256</v>
      </c>
      <c r="D83" s="108">
        <v>20</v>
      </c>
      <c r="E83" s="126">
        <v>8</v>
      </c>
      <c r="F83" s="126">
        <f t="shared" si="5"/>
        <v>160</v>
      </c>
      <c r="G83" s="116"/>
    </row>
    <row r="84" spans="1:7" ht="56.25">
      <c r="A84" s="105">
        <v>6</v>
      </c>
      <c r="B84" s="106" t="s">
        <v>257</v>
      </c>
      <c r="C84" s="112" t="s">
        <v>271</v>
      </c>
      <c r="D84" s="114">
        <v>20</v>
      </c>
      <c r="E84" s="135">
        <v>10</v>
      </c>
      <c r="F84" s="126">
        <f t="shared" si="5"/>
        <v>200</v>
      </c>
      <c r="G84" s="116"/>
    </row>
    <row r="85" spans="1:7" ht="18.75">
      <c r="A85" s="343" t="s">
        <v>242</v>
      </c>
      <c r="B85" s="344"/>
      <c r="C85" s="345"/>
      <c r="D85" s="113"/>
      <c r="E85" s="136"/>
      <c r="F85" s="136">
        <f>SUM(F79:F84)</f>
        <v>2460</v>
      </c>
      <c r="G85" s="116"/>
    </row>
    <row r="86" spans="1:7" ht="18.75">
      <c r="A86" s="343" t="s">
        <v>243</v>
      </c>
      <c r="B86" s="344"/>
      <c r="C86" s="345"/>
      <c r="D86" s="114">
        <v>60</v>
      </c>
      <c r="E86" s="136"/>
      <c r="F86" s="136">
        <f>F85/D86</f>
        <v>41</v>
      </c>
      <c r="G86" s="116"/>
    </row>
    <row r="87" spans="1:7" ht="18.75">
      <c r="A87" s="343" t="s">
        <v>247</v>
      </c>
      <c r="B87" s="344"/>
      <c r="C87" s="345"/>
      <c r="D87" s="125">
        <v>2</v>
      </c>
      <c r="E87" s="126"/>
      <c r="F87" s="126">
        <f>F86/D87</f>
        <v>20.5</v>
      </c>
      <c r="G87" s="116"/>
    </row>
    <row r="88" spans="1:7" ht="18.75">
      <c r="A88" s="75"/>
      <c r="B88" s="75"/>
      <c r="C88" s="73"/>
      <c r="D88" s="73"/>
      <c r="E88" s="73"/>
      <c r="F88" s="73"/>
      <c r="G88" s="73"/>
    </row>
    <row r="89" spans="1:7" ht="18.75">
      <c r="A89" s="349" t="s">
        <v>258</v>
      </c>
      <c r="B89" s="349"/>
      <c r="C89" s="349"/>
      <c r="D89" s="349"/>
      <c r="E89" s="349"/>
      <c r="F89" s="349"/>
      <c r="G89" s="349"/>
    </row>
    <row r="90" spans="1:7" ht="53.25" customHeight="1">
      <c r="A90" s="349" t="s">
        <v>278</v>
      </c>
      <c r="B90" s="350"/>
      <c r="C90" s="350"/>
      <c r="D90" s="350"/>
      <c r="E90" s="350"/>
      <c r="F90" s="350"/>
      <c r="G90" s="350"/>
    </row>
    <row r="91" spans="1:7" ht="37.5">
      <c r="A91" s="182" t="s">
        <v>235</v>
      </c>
      <c r="B91" s="182" t="s">
        <v>236</v>
      </c>
      <c r="C91" s="183" t="s">
        <v>237</v>
      </c>
      <c r="D91" s="185" t="s">
        <v>245</v>
      </c>
      <c r="E91" s="185" t="s">
        <v>239</v>
      </c>
      <c r="F91" s="184" t="s">
        <v>240</v>
      </c>
      <c r="G91" s="116"/>
    </row>
    <row r="92" spans="1:7" ht="56.25">
      <c r="A92" s="105">
        <v>1</v>
      </c>
      <c r="B92" s="106" t="s">
        <v>236</v>
      </c>
      <c r="C92" s="107" t="s">
        <v>259</v>
      </c>
      <c r="D92" s="108">
        <v>80</v>
      </c>
      <c r="E92" s="109">
        <v>40</v>
      </c>
      <c r="F92" s="109">
        <f>D92*E92</f>
        <v>3200</v>
      </c>
      <c r="G92" s="116"/>
    </row>
    <row r="93" spans="1:7" ht="56.25">
      <c r="A93" s="105">
        <v>2</v>
      </c>
      <c r="B93" s="106" t="s">
        <v>236</v>
      </c>
      <c r="C93" s="107" t="s">
        <v>260</v>
      </c>
      <c r="D93" s="108">
        <v>80</v>
      </c>
      <c r="E93" s="109">
        <v>40</v>
      </c>
      <c r="F93" s="109">
        <f t="shared" ref="F93:F97" si="6">D93*E93</f>
        <v>3200</v>
      </c>
      <c r="G93" s="116"/>
    </row>
    <row r="94" spans="1:7" ht="18.75">
      <c r="A94" s="105">
        <v>3</v>
      </c>
      <c r="B94" s="106" t="s">
        <v>246</v>
      </c>
      <c r="C94" s="107" t="s">
        <v>261</v>
      </c>
      <c r="D94" s="108">
        <v>40</v>
      </c>
      <c r="E94" s="109">
        <v>50</v>
      </c>
      <c r="F94" s="109">
        <f t="shared" si="6"/>
        <v>2000</v>
      </c>
      <c r="G94" s="116"/>
    </row>
    <row r="95" spans="1:7" ht="37.5">
      <c r="A95" s="105">
        <v>4</v>
      </c>
      <c r="B95" s="106" t="s">
        <v>236</v>
      </c>
      <c r="C95" s="107" t="s">
        <v>252</v>
      </c>
      <c r="D95" s="108">
        <v>40</v>
      </c>
      <c r="E95" s="109">
        <v>5</v>
      </c>
      <c r="F95" s="109">
        <f t="shared" si="6"/>
        <v>200</v>
      </c>
      <c r="G95" s="116"/>
    </row>
    <row r="96" spans="1:7" ht="37.5">
      <c r="A96" s="105">
        <v>5</v>
      </c>
      <c r="B96" s="106" t="s">
        <v>246</v>
      </c>
      <c r="C96" s="107" t="s">
        <v>262</v>
      </c>
      <c r="D96" s="108">
        <v>80</v>
      </c>
      <c r="E96" s="109">
        <v>10</v>
      </c>
      <c r="F96" s="109">
        <f t="shared" si="6"/>
        <v>800</v>
      </c>
      <c r="G96" s="116"/>
    </row>
    <row r="97" spans="1:7" ht="37.5">
      <c r="A97" s="105">
        <v>6</v>
      </c>
      <c r="B97" s="106" t="s">
        <v>257</v>
      </c>
      <c r="C97" s="107" t="s">
        <v>263</v>
      </c>
      <c r="D97" s="108">
        <v>40</v>
      </c>
      <c r="E97" s="109">
        <v>30</v>
      </c>
      <c r="F97" s="109">
        <f t="shared" si="6"/>
        <v>1200</v>
      </c>
      <c r="G97" s="116"/>
    </row>
    <row r="98" spans="1:7" ht="18.75">
      <c r="A98" s="343" t="s">
        <v>242</v>
      </c>
      <c r="B98" s="344"/>
      <c r="C98" s="345"/>
      <c r="D98" s="113"/>
      <c r="E98" s="109"/>
      <c r="F98" s="109">
        <f>SUM(F92:F97)</f>
        <v>10600</v>
      </c>
      <c r="G98" s="116"/>
    </row>
    <row r="99" spans="1:7" ht="18.75">
      <c r="A99" s="343" t="s">
        <v>243</v>
      </c>
      <c r="B99" s="344"/>
      <c r="C99" s="345"/>
      <c r="D99" s="114">
        <v>60</v>
      </c>
      <c r="E99" s="109"/>
      <c r="F99" s="109">
        <f>F98/D99</f>
        <v>176.66666666666666</v>
      </c>
      <c r="G99" s="116"/>
    </row>
    <row r="100" spans="1:7" ht="18.75">
      <c r="A100" s="343" t="s">
        <v>247</v>
      </c>
      <c r="B100" s="344"/>
      <c r="C100" s="345"/>
      <c r="D100" s="125">
        <v>8</v>
      </c>
      <c r="E100" s="109"/>
      <c r="F100" s="109">
        <f>F99/D100</f>
        <v>22.083333333333332</v>
      </c>
      <c r="G100" s="116"/>
    </row>
    <row r="101" spans="1:7" ht="18.75">
      <c r="A101" s="75"/>
      <c r="B101" s="75"/>
      <c r="C101" s="73"/>
      <c r="D101" s="73"/>
      <c r="E101" s="73"/>
      <c r="F101" s="73"/>
      <c r="G101" s="73"/>
    </row>
    <row r="102" spans="1:7" ht="18.75">
      <c r="A102" s="75"/>
      <c r="B102" s="75"/>
      <c r="C102" s="73"/>
      <c r="D102" s="73"/>
      <c r="E102" s="73"/>
      <c r="F102" s="73"/>
      <c r="G102" s="73"/>
    </row>
    <row r="103" spans="1:7" ht="18.75">
      <c r="A103" s="349" t="s">
        <v>264</v>
      </c>
      <c r="B103" s="349"/>
      <c r="C103" s="349"/>
      <c r="D103" s="349"/>
      <c r="E103" s="349"/>
      <c r="F103" s="349"/>
      <c r="G103" s="349"/>
    </row>
    <row r="104" spans="1:7" ht="42" customHeight="1">
      <c r="A104" s="350" t="s">
        <v>272</v>
      </c>
      <c r="B104" s="350"/>
      <c r="C104" s="350"/>
      <c r="D104" s="350"/>
      <c r="E104" s="350"/>
      <c r="F104" s="350"/>
      <c r="G104" s="350"/>
    </row>
    <row r="105" spans="1:7" ht="37.5">
      <c r="A105" s="182" t="s">
        <v>235</v>
      </c>
      <c r="B105" s="182" t="s">
        <v>236</v>
      </c>
      <c r="C105" s="183" t="s">
        <v>237</v>
      </c>
      <c r="D105" s="185" t="s">
        <v>245</v>
      </c>
      <c r="E105" s="185" t="s">
        <v>239</v>
      </c>
      <c r="F105" s="184" t="s">
        <v>240</v>
      </c>
      <c r="G105" s="116"/>
    </row>
    <row r="106" spans="1:7" ht="56.25">
      <c r="A106" s="105">
        <v>1</v>
      </c>
      <c r="B106" s="106" t="s">
        <v>236</v>
      </c>
      <c r="C106" s="107" t="s">
        <v>259</v>
      </c>
      <c r="D106" s="108">
        <v>100</v>
      </c>
      <c r="E106" s="109">
        <v>40</v>
      </c>
      <c r="F106" s="109">
        <f>D106*E106</f>
        <v>4000</v>
      </c>
      <c r="G106" s="116"/>
    </row>
    <row r="107" spans="1:7" ht="56.25">
      <c r="A107" s="105">
        <v>2</v>
      </c>
      <c r="B107" s="106" t="s">
        <v>236</v>
      </c>
      <c r="C107" s="107" t="s">
        <v>260</v>
      </c>
      <c r="D107" s="108">
        <v>100</v>
      </c>
      <c r="E107" s="109">
        <v>40</v>
      </c>
      <c r="F107" s="109">
        <f t="shared" ref="F107:F111" si="7">D107*E107</f>
        <v>4000</v>
      </c>
      <c r="G107" s="116"/>
    </row>
    <row r="108" spans="1:7" ht="18.75">
      <c r="A108" s="105">
        <v>3</v>
      </c>
      <c r="B108" s="106" t="s">
        <v>246</v>
      </c>
      <c r="C108" s="107" t="s">
        <v>261</v>
      </c>
      <c r="D108" s="108">
        <v>50</v>
      </c>
      <c r="E108" s="109">
        <v>50</v>
      </c>
      <c r="F108" s="109">
        <f t="shared" si="7"/>
        <v>2500</v>
      </c>
      <c r="G108" s="116"/>
    </row>
    <row r="109" spans="1:7" ht="37.5">
      <c r="A109" s="105">
        <v>4</v>
      </c>
      <c r="B109" s="106" t="s">
        <v>236</v>
      </c>
      <c r="C109" s="107" t="s">
        <v>252</v>
      </c>
      <c r="D109" s="108">
        <v>50</v>
      </c>
      <c r="E109" s="109">
        <v>5</v>
      </c>
      <c r="F109" s="109">
        <f t="shared" si="7"/>
        <v>250</v>
      </c>
      <c r="G109" s="116"/>
    </row>
    <row r="110" spans="1:7" ht="37.5">
      <c r="A110" s="105">
        <v>5</v>
      </c>
      <c r="B110" s="106" t="s">
        <v>246</v>
      </c>
      <c r="C110" s="107" t="s">
        <v>262</v>
      </c>
      <c r="D110" s="108">
        <v>100</v>
      </c>
      <c r="E110" s="109">
        <v>10</v>
      </c>
      <c r="F110" s="109">
        <f t="shared" si="7"/>
        <v>1000</v>
      </c>
      <c r="G110" s="116"/>
    </row>
    <row r="111" spans="1:7" ht="37.5">
      <c r="A111" s="105">
        <v>6</v>
      </c>
      <c r="B111" s="106" t="s">
        <v>257</v>
      </c>
      <c r="C111" s="107" t="s">
        <v>263</v>
      </c>
      <c r="D111" s="108">
        <v>50</v>
      </c>
      <c r="E111" s="109">
        <v>30</v>
      </c>
      <c r="F111" s="109">
        <f t="shared" si="7"/>
        <v>1500</v>
      </c>
      <c r="G111" s="116"/>
    </row>
    <row r="112" spans="1:7" ht="18.75">
      <c r="A112" s="343" t="s">
        <v>242</v>
      </c>
      <c r="B112" s="344"/>
      <c r="C112" s="345"/>
      <c r="D112" s="125"/>
      <c r="E112" s="113"/>
      <c r="F112" s="127">
        <f>SUM(F106:F111)</f>
        <v>13250</v>
      </c>
      <c r="G112" s="116"/>
    </row>
    <row r="113" spans="1:7" ht="18.75">
      <c r="A113" s="343" t="s">
        <v>243</v>
      </c>
      <c r="B113" s="344"/>
      <c r="C113" s="345"/>
      <c r="D113" s="114">
        <v>60</v>
      </c>
      <c r="E113" s="113"/>
      <c r="F113" s="127">
        <f>F112/D113</f>
        <v>220.83333333333334</v>
      </c>
      <c r="G113" s="116"/>
    </row>
    <row r="114" spans="1:7" ht="44.25" customHeight="1">
      <c r="A114" s="343" t="s">
        <v>247</v>
      </c>
      <c r="B114" s="344"/>
      <c r="C114" s="345"/>
      <c r="D114" s="125">
        <v>10</v>
      </c>
      <c r="E114" s="115"/>
      <c r="F114" s="126">
        <f>F113/D114</f>
        <v>22.083333333333336</v>
      </c>
      <c r="G114" s="116"/>
    </row>
    <row r="117" spans="1:7" ht="18.75">
      <c r="A117" s="349" t="s">
        <v>625</v>
      </c>
      <c r="B117" s="349"/>
      <c r="C117" s="349"/>
      <c r="D117" s="349"/>
      <c r="E117" s="349"/>
      <c r="F117" s="349"/>
      <c r="G117" s="349"/>
    </row>
    <row r="118" spans="1:7" ht="39.75" customHeight="1">
      <c r="A118" s="349" t="s">
        <v>626</v>
      </c>
      <c r="B118" s="350"/>
      <c r="C118" s="350"/>
      <c r="D118" s="350"/>
      <c r="E118" s="350"/>
      <c r="F118" s="350"/>
      <c r="G118" s="350"/>
    </row>
    <row r="119" spans="1:7" ht="37.5">
      <c r="A119" s="182" t="s">
        <v>235</v>
      </c>
      <c r="B119" s="182" t="s">
        <v>236</v>
      </c>
      <c r="C119" s="183" t="s">
        <v>237</v>
      </c>
      <c r="D119" s="185" t="s">
        <v>245</v>
      </c>
      <c r="E119" s="185" t="s">
        <v>239</v>
      </c>
      <c r="F119" s="184" t="s">
        <v>240</v>
      </c>
      <c r="G119" s="116"/>
    </row>
    <row r="120" spans="1:7" ht="18.75">
      <c r="A120" s="105">
        <v>1</v>
      </c>
      <c r="B120" s="106" t="s">
        <v>236</v>
      </c>
      <c r="C120" s="107" t="s">
        <v>627</v>
      </c>
      <c r="D120" s="108">
        <v>20</v>
      </c>
      <c r="E120" s="109">
        <v>200</v>
      </c>
      <c r="F120" s="109">
        <f>D120*E120</f>
        <v>4000</v>
      </c>
      <c r="G120" s="116"/>
    </row>
    <row r="121" spans="1:7" ht="18.75">
      <c r="A121" s="105">
        <v>2</v>
      </c>
      <c r="B121" s="106" t="s">
        <v>236</v>
      </c>
      <c r="C121" s="107" t="s">
        <v>628</v>
      </c>
      <c r="D121" s="108">
        <v>40</v>
      </c>
      <c r="E121" s="109">
        <v>58</v>
      </c>
      <c r="F121" s="109">
        <f t="shared" ref="F121:F125" si="8">D121*E121</f>
        <v>2320</v>
      </c>
      <c r="G121" s="116"/>
    </row>
    <row r="122" spans="1:7" ht="18.75">
      <c r="A122" s="105">
        <v>3</v>
      </c>
      <c r="B122" s="106" t="s">
        <v>246</v>
      </c>
      <c r="C122" s="107" t="s">
        <v>629</v>
      </c>
      <c r="D122" s="108">
        <v>10</v>
      </c>
      <c r="E122" s="109">
        <v>89</v>
      </c>
      <c r="F122" s="109">
        <f t="shared" si="8"/>
        <v>890</v>
      </c>
      <c r="G122" s="116"/>
    </row>
    <row r="123" spans="1:7" ht="37.5">
      <c r="A123" s="105">
        <v>4</v>
      </c>
      <c r="B123" s="106" t="s">
        <v>236</v>
      </c>
      <c r="C123" s="107" t="s">
        <v>252</v>
      </c>
      <c r="D123" s="108">
        <v>10</v>
      </c>
      <c r="E123" s="109">
        <v>5</v>
      </c>
      <c r="F123" s="109">
        <f t="shared" si="8"/>
        <v>50</v>
      </c>
      <c r="G123" s="116"/>
    </row>
    <row r="124" spans="1:7" ht="18.75">
      <c r="A124" s="105">
        <v>5</v>
      </c>
      <c r="B124" s="106" t="s">
        <v>246</v>
      </c>
      <c r="C124" s="107" t="s">
        <v>630</v>
      </c>
      <c r="D124" s="108">
        <v>10</v>
      </c>
      <c r="E124" s="109">
        <v>18.899999999999999</v>
      </c>
      <c r="F124" s="109">
        <f t="shared" si="8"/>
        <v>189</v>
      </c>
      <c r="G124" s="116"/>
    </row>
    <row r="125" spans="1:7" ht="18.75">
      <c r="A125" s="105">
        <v>6</v>
      </c>
      <c r="B125" s="106" t="s">
        <v>257</v>
      </c>
      <c r="C125" s="107" t="s">
        <v>631</v>
      </c>
      <c r="D125" s="108">
        <v>40</v>
      </c>
      <c r="E125" s="109">
        <v>20</v>
      </c>
      <c r="F125" s="109">
        <f t="shared" si="8"/>
        <v>800</v>
      </c>
      <c r="G125" s="116"/>
    </row>
    <row r="126" spans="1:7" ht="18.75">
      <c r="A126" s="105">
        <v>7</v>
      </c>
      <c r="B126" s="106" t="s">
        <v>257</v>
      </c>
      <c r="C126" s="107" t="s">
        <v>632</v>
      </c>
      <c r="D126" s="108">
        <v>40</v>
      </c>
      <c r="E126" s="109">
        <v>80</v>
      </c>
      <c r="F126" s="109">
        <f t="shared" ref="F126" si="9">D126*E126</f>
        <v>3200</v>
      </c>
      <c r="G126" s="116"/>
    </row>
    <row r="127" spans="1:7" ht="18.75">
      <c r="A127" s="343" t="s">
        <v>242</v>
      </c>
      <c r="B127" s="344"/>
      <c r="C127" s="345"/>
      <c r="D127" s="125"/>
      <c r="E127" s="113"/>
      <c r="F127" s="127">
        <f>SUM(F120:F126)</f>
        <v>11449</v>
      </c>
      <c r="G127" s="116"/>
    </row>
    <row r="128" spans="1:7" ht="18.75">
      <c r="A128" s="343" t="s">
        <v>243</v>
      </c>
      <c r="B128" s="344"/>
      <c r="C128" s="345"/>
      <c r="D128" s="114">
        <v>60</v>
      </c>
      <c r="E128" s="113"/>
      <c r="F128" s="127">
        <f>F127/D128</f>
        <v>190.81666666666666</v>
      </c>
      <c r="G128" s="116"/>
    </row>
    <row r="129" spans="1:7" ht="18.75">
      <c r="A129" s="343" t="s">
        <v>247</v>
      </c>
      <c r="B129" s="344"/>
      <c r="C129" s="345"/>
      <c r="D129" s="125">
        <v>2</v>
      </c>
      <c r="E129" s="115"/>
      <c r="F129" s="126">
        <f>F128/D129</f>
        <v>95.408333333333331</v>
      </c>
      <c r="G129" s="116"/>
    </row>
  </sheetData>
  <mergeCells count="46">
    <mergeCell ref="A117:G117"/>
    <mergeCell ref="A118:G118"/>
    <mergeCell ref="A127:C127"/>
    <mergeCell ref="A128:C128"/>
    <mergeCell ref="A129:C129"/>
    <mergeCell ref="A6:F6"/>
    <mergeCell ref="A15:C15"/>
    <mergeCell ref="A16:C16"/>
    <mergeCell ref="A17:C17"/>
    <mergeCell ref="A12:C12"/>
    <mergeCell ref="A13:C13"/>
    <mergeCell ref="A14:C14"/>
    <mergeCell ref="A38:C38"/>
    <mergeCell ref="A20:F20"/>
    <mergeCell ref="A35:C35"/>
    <mergeCell ref="A36:C36"/>
    <mergeCell ref="A37:C37"/>
    <mergeCell ref="A48:C48"/>
    <mergeCell ref="A49:C49"/>
    <mergeCell ref="A50:C50"/>
    <mergeCell ref="A52:F52"/>
    <mergeCell ref="A53:F53"/>
    <mergeCell ref="A73:C73"/>
    <mergeCell ref="A76:F76"/>
    <mergeCell ref="A77:F77"/>
    <mergeCell ref="A59:C59"/>
    <mergeCell ref="A60:C60"/>
    <mergeCell ref="A61:C61"/>
    <mergeCell ref="A64:F64"/>
    <mergeCell ref="A65:F65"/>
    <mergeCell ref="A112:C112"/>
    <mergeCell ref="A113:C113"/>
    <mergeCell ref="A114:C114"/>
    <mergeCell ref="A41:F41"/>
    <mergeCell ref="A98:C98"/>
    <mergeCell ref="A99:C99"/>
    <mergeCell ref="A100:C100"/>
    <mergeCell ref="A103:G103"/>
    <mergeCell ref="A104:G104"/>
    <mergeCell ref="A85:C85"/>
    <mergeCell ref="A86:C86"/>
    <mergeCell ref="A87:C87"/>
    <mergeCell ref="A89:G89"/>
    <mergeCell ref="A90:G90"/>
    <mergeCell ref="A71:C71"/>
    <mergeCell ref="A72:C72"/>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
  <dimension ref="A1:H166"/>
  <sheetViews>
    <sheetView topLeftCell="A114" zoomScaleNormal="100" workbookViewId="0">
      <selection activeCell="C130" sqref="C130"/>
    </sheetView>
  </sheetViews>
  <sheetFormatPr defaultRowHeight="15.75"/>
  <cols>
    <col min="1" max="1" width="9.140625" style="1"/>
    <col min="2" max="2" width="73" style="1" customWidth="1"/>
    <col min="3" max="3" width="22.140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t="s">
        <v>198</v>
      </c>
      <c r="B3" s="362"/>
      <c r="C3" s="362"/>
      <c r="D3" s="362"/>
    </row>
    <row r="4" spans="1:8">
      <c r="A4" s="363" t="s">
        <v>1</v>
      </c>
      <c r="B4" s="363"/>
      <c r="C4" s="363"/>
      <c r="D4" s="363"/>
    </row>
    <row r="5" spans="1:8" ht="37.5" hidden="1" customHeight="1">
      <c r="A5" s="364" t="s">
        <v>2</v>
      </c>
      <c r="B5" s="364"/>
      <c r="C5" s="364"/>
      <c r="D5" s="364"/>
    </row>
    <row r="6" spans="1:8" ht="9" customHeight="1">
      <c r="A6" s="2"/>
      <c r="B6" s="2"/>
      <c r="C6" s="2"/>
      <c r="D6" s="2"/>
    </row>
    <row r="7" spans="1:8">
      <c r="A7" s="365" t="s">
        <v>3</v>
      </c>
      <c r="B7" s="365"/>
      <c r="C7" s="365"/>
      <c r="D7" s="3"/>
    </row>
    <row r="8" spans="1:8">
      <c r="A8" s="166">
        <v>1</v>
      </c>
      <c r="B8" s="4" t="s">
        <v>4</v>
      </c>
      <c r="C8" s="167" t="s">
        <v>199</v>
      </c>
      <c r="D8" s="3"/>
    </row>
    <row r="9" spans="1:8">
      <c r="A9" s="166">
        <v>2</v>
      </c>
      <c r="B9" s="4" t="s">
        <v>5</v>
      </c>
      <c r="C9" s="168" t="s">
        <v>200</v>
      </c>
      <c r="D9" s="3"/>
    </row>
    <row r="10" spans="1:8">
      <c r="A10" s="166">
        <v>3</v>
      </c>
      <c r="B10" s="4" t="s">
        <v>457</v>
      </c>
      <c r="C10" s="168" t="s">
        <v>458</v>
      </c>
      <c r="D10" s="3"/>
    </row>
    <row r="11" spans="1:8">
      <c r="A11" s="169">
        <v>3</v>
      </c>
      <c r="B11" s="170" t="s">
        <v>6</v>
      </c>
      <c r="C11" s="171">
        <f>'DADOS DA PCFP'!B15</f>
        <v>2743.19</v>
      </c>
      <c r="D11" s="3"/>
    </row>
    <row r="12" spans="1:8">
      <c r="A12" s="166">
        <v>4</v>
      </c>
      <c r="B12" s="4" t="s">
        <v>7</v>
      </c>
      <c r="C12" s="167" t="s">
        <v>640</v>
      </c>
      <c r="D12" s="5"/>
    </row>
    <row r="13" spans="1:8">
      <c r="A13" s="166">
        <v>5</v>
      </c>
      <c r="B13" s="4" t="s">
        <v>8</v>
      </c>
      <c r="C13" s="172">
        <v>45658</v>
      </c>
      <c r="D13" s="5"/>
    </row>
    <row r="14" spans="1:8">
      <c r="A14" s="166">
        <v>6</v>
      </c>
      <c r="B14" s="4" t="s">
        <v>9</v>
      </c>
      <c r="C14" s="172">
        <v>45791</v>
      </c>
      <c r="D14" s="5"/>
    </row>
    <row r="15" spans="1:8" ht="18.75">
      <c r="A15" s="166">
        <v>7</v>
      </c>
      <c r="B15" s="4" t="s">
        <v>10</v>
      </c>
      <c r="C15" s="173" t="s">
        <v>201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2743.19</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2743.19</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228.51</v>
      </c>
    </row>
    <row r="41" spans="1:8" ht="16.5" thickBot="1">
      <c r="A41" s="11" t="s">
        <v>18</v>
      </c>
      <c r="B41" s="12" t="s">
        <v>39</v>
      </c>
      <c r="C41" s="49">
        <f>'DADOS DA PCFP'!D26</f>
        <v>0.121</v>
      </c>
      <c r="D41" s="13">
        <f>ROUND((C29*C41),2)</f>
        <v>331.93</v>
      </c>
      <c r="G41" s="5"/>
    </row>
    <row r="42" spans="1:8" ht="16.5" thickBot="1">
      <c r="A42" s="367" t="s">
        <v>40</v>
      </c>
      <c r="B42" s="368"/>
      <c r="C42" s="37">
        <f>SUM(C40:C41)</f>
        <v>0.20429999999999998</v>
      </c>
      <c r="D42" s="30">
        <f>SUM(D40:D41)</f>
        <v>560.44000000000005</v>
      </c>
    </row>
    <row r="43" spans="1:8" ht="16.5" thickBot="1">
      <c r="A43" s="11" t="s">
        <v>20</v>
      </c>
      <c r="B43" s="12" t="s">
        <v>41</v>
      </c>
      <c r="C43" s="28">
        <f>ROUND((C57*C42),4)</f>
        <v>7.5399999999999995E-2</v>
      </c>
      <c r="D43" s="13">
        <f>ROUND(($C$29*C43),2)</f>
        <v>206.84</v>
      </c>
      <c r="G43" s="5"/>
    </row>
    <row r="44" spans="1:8" ht="16.5" thickBot="1">
      <c r="A44" s="367" t="s">
        <v>40</v>
      </c>
      <c r="B44" s="368"/>
      <c r="C44" s="29"/>
      <c r="D44" s="30">
        <f>D42+D43</f>
        <v>767.28000000000009</v>
      </c>
    </row>
    <row r="45" spans="1:8" ht="16.5" thickBot="1">
      <c r="E45" s="31"/>
    </row>
    <row r="46" spans="1:8" ht="32.25" customHeight="1" thickBot="1">
      <c r="A46" s="372" t="s">
        <v>42</v>
      </c>
      <c r="B46" s="373"/>
      <c r="C46" s="373"/>
      <c r="D46" s="374"/>
    </row>
    <row r="47" spans="1:8" ht="21.75" customHeight="1" thickBot="1">
      <c r="A47" s="375" t="s">
        <v>43</v>
      </c>
      <c r="B47" s="375"/>
      <c r="C47" s="32">
        <f>C29</f>
        <v>2743.19</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548.64</v>
      </c>
      <c r="E49" s="35"/>
      <c r="F49" s="35"/>
      <c r="G49" s="36"/>
      <c r="H49" s="36"/>
    </row>
    <row r="50" spans="1:8" ht="16.5" thickBot="1">
      <c r="A50" s="11" t="s">
        <v>18</v>
      </c>
      <c r="B50" s="12" t="s">
        <v>452</v>
      </c>
      <c r="C50" s="33">
        <f>'DADOS DA PCFP'!D30</f>
        <v>1.4999999999999999E-2</v>
      </c>
      <c r="D50" s="34">
        <f t="shared" ref="D50:D56" si="0">ROUND(($C$47*C50),2)</f>
        <v>41.15</v>
      </c>
      <c r="E50" s="35"/>
      <c r="F50" s="35"/>
      <c r="G50" s="36"/>
      <c r="H50" s="36"/>
    </row>
    <row r="51" spans="1:8" ht="16.5" thickBot="1">
      <c r="A51" s="11" t="s">
        <v>20</v>
      </c>
      <c r="B51" s="12" t="s">
        <v>453</v>
      </c>
      <c r="C51" s="187">
        <f>'DADOS DA PCFP'!D31</f>
        <v>0.01</v>
      </c>
      <c r="D51" s="34">
        <f t="shared" si="0"/>
        <v>27.43</v>
      </c>
      <c r="E51" s="35"/>
      <c r="F51" s="35"/>
      <c r="G51" s="36"/>
      <c r="H51" s="36"/>
    </row>
    <row r="52" spans="1:8" ht="16.5" thickBot="1">
      <c r="A52" s="11" t="s">
        <v>22</v>
      </c>
      <c r="B52" s="12" t="s">
        <v>49</v>
      </c>
      <c r="C52" s="33">
        <f>'DADOS DA PCFP'!D32</f>
        <v>2E-3</v>
      </c>
      <c r="D52" s="34">
        <f t="shared" si="0"/>
        <v>5.49</v>
      </c>
      <c r="E52" s="35"/>
      <c r="F52" s="35"/>
      <c r="G52" s="36"/>
      <c r="H52" s="36"/>
    </row>
    <row r="53" spans="1:8" ht="16.5" thickBot="1">
      <c r="A53" s="11" t="s">
        <v>24</v>
      </c>
      <c r="B53" s="12" t="s">
        <v>454</v>
      </c>
      <c r="C53" s="33">
        <f>'DADOS DA PCFP'!D33</f>
        <v>2.5000000000000001E-2</v>
      </c>
      <c r="D53" s="34">
        <f t="shared" si="0"/>
        <v>68.58</v>
      </c>
      <c r="E53" s="35"/>
      <c r="F53" s="35"/>
      <c r="G53" s="36"/>
      <c r="H53" s="36"/>
    </row>
    <row r="54" spans="1:8" ht="16.5" thickBot="1">
      <c r="A54" s="11" t="s">
        <v>26</v>
      </c>
      <c r="B54" s="12" t="s">
        <v>51</v>
      </c>
      <c r="C54" s="33">
        <f>'DADOS DA PCFP'!D34</f>
        <v>0.08</v>
      </c>
      <c r="D54" s="34">
        <f t="shared" si="0"/>
        <v>219.46</v>
      </c>
      <c r="E54" s="35"/>
      <c r="F54" s="35"/>
      <c r="G54" s="36"/>
      <c r="H54" s="36"/>
    </row>
    <row r="55" spans="1:8" ht="16.5" thickBot="1">
      <c r="A55" s="11" t="s">
        <v>48</v>
      </c>
      <c r="B55" s="12" t="s">
        <v>902</v>
      </c>
      <c r="C55" s="258">
        <f>'DADOS DA PCFP'!D35</f>
        <v>3.1029000000000001E-2</v>
      </c>
      <c r="D55" s="34">
        <f t="shared" si="0"/>
        <v>85.12</v>
      </c>
      <c r="G55" s="36"/>
      <c r="H55" s="36"/>
    </row>
    <row r="56" spans="1:8" ht="16.5" thickBot="1">
      <c r="A56" s="11" t="s">
        <v>50</v>
      </c>
      <c r="B56" s="12" t="s">
        <v>47</v>
      </c>
      <c r="C56" s="33">
        <f>'DADOS DA PCFP'!D36</f>
        <v>6.0000000000000001E-3</v>
      </c>
      <c r="D56" s="34">
        <f t="shared" si="0"/>
        <v>16.46</v>
      </c>
      <c r="G56" s="36"/>
      <c r="H56" s="36"/>
    </row>
    <row r="57" spans="1:8" ht="16.5" thickBot="1">
      <c r="A57" s="367" t="s">
        <v>52</v>
      </c>
      <c r="B57" s="368"/>
      <c r="C57" s="37">
        <f>SUM(C49:C56)</f>
        <v>0.36902900000000005</v>
      </c>
      <c r="D57" s="30">
        <f>SUM(D49:D56)</f>
        <v>1012.33</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37.808599999999984</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667.3685999999999</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767.28000000000009</v>
      </c>
      <c r="D76" s="41"/>
    </row>
    <row r="77" spans="1:5" ht="16.5" thickBot="1">
      <c r="A77" s="11" t="s">
        <v>44</v>
      </c>
      <c r="B77" s="12" t="s">
        <v>45</v>
      </c>
      <c r="C77" s="34">
        <f>D57</f>
        <v>1012.33</v>
      </c>
    </row>
    <row r="78" spans="1:5" ht="16.5" thickBot="1">
      <c r="A78" s="11" t="s">
        <v>57</v>
      </c>
      <c r="B78" s="12" t="s">
        <v>58</v>
      </c>
      <c r="C78" s="34">
        <f>D69</f>
        <v>667.3685999999999</v>
      </c>
    </row>
    <row r="79" spans="1:5" ht="16.5" thickBot="1">
      <c r="A79" s="367" t="s">
        <v>28</v>
      </c>
      <c r="B79" s="368"/>
      <c r="C79" s="30">
        <f>SUM(C76:C78)</f>
        <v>2446.9785999999999</v>
      </c>
    </row>
    <row r="80" spans="1:5" ht="9" customHeight="1"/>
    <row r="81" spans="1:6" ht="9" customHeight="1">
      <c r="E81" s="14"/>
    </row>
    <row r="82" spans="1:6" ht="17.25" customHeight="1">
      <c r="A82" s="366" t="s">
        <v>65</v>
      </c>
      <c r="B82" s="366"/>
      <c r="C82" s="366"/>
      <c r="D82" s="366"/>
    </row>
    <row r="83" spans="1:6" ht="17.25" customHeight="1">
      <c r="A83" s="371"/>
      <c r="B83" s="371"/>
      <c r="C83" s="46">
        <f>C29</f>
        <v>2743.19</v>
      </c>
      <c r="E83" s="14"/>
    </row>
    <row r="84" spans="1:6" ht="17.25" customHeight="1">
      <c r="A84" s="371"/>
      <c r="B84" s="371"/>
      <c r="C84" s="46">
        <f>C83</f>
        <v>2743.19</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11.52</v>
      </c>
      <c r="E87" s="50"/>
      <c r="F87" s="50"/>
    </row>
    <row r="88" spans="1:6" ht="16.5" customHeight="1" thickBot="1">
      <c r="A88" s="11" t="s">
        <v>18</v>
      </c>
      <c r="B88" s="48" t="s">
        <v>71</v>
      </c>
      <c r="C88" s="49">
        <f>ROUND((C87*C54),4)</f>
        <v>2.9999999999999997E-4</v>
      </c>
      <c r="D88" s="13">
        <f t="shared" ref="D88:D89" si="1">ROUND(($C$83*C88),2)</f>
        <v>0.82</v>
      </c>
    </row>
    <row r="89" spans="1:6" ht="16.5" customHeight="1" thickBot="1">
      <c r="A89" s="11" t="s">
        <v>20</v>
      </c>
      <c r="B89" s="48" t="s">
        <v>72</v>
      </c>
      <c r="C89" s="49">
        <f>'DADOS DA PCFP'!D51</f>
        <v>0.02</v>
      </c>
      <c r="D89" s="13">
        <f t="shared" si="1"/>
        <v>54.86</v>
      </c>
    </row>
    <row r="90" spans="1:6" ht="16.5" customHeight="1" thickBot="1">
      <c r="A90" s="11" t="s">
        <v>22</v>
      </c>
      <c r="B90" s="48" t="s">
        <v>73</v>
      </c>
      <c r="C90" s="49">
        <f>'DADOS DA PCFP'!D52</f>
        <v>1.9400000000000001E-2</v>
      </c>
      <c r="D90" s="51">
        <f>ROUND(($C$84*C90),2)</f>
        <v>53.22</v>
      </c>
    </row>
    <row r="91" spans="1:6" ht="36" customHeight="1" thickBot="1">
      <c r="A91" s="11" t="s">
        <v>24</v>
      </c>
      <c r="B91" s="48" t="s">
        <v>74</v>
      </c>
      <c r="C91" s="49">
        <f>ROUND((C90*C57),4)</f>
        <v>7.1999999999999998E-3</v>
      </c>
      <c r="D91" s="51">
        <f t="shared" ref="D91:D92" si="2">ROUND(($C$84*C91),2)</f>
        <v>19.75</v>
      </c>
      <c r="E91" s="14"/>
    </row>
    <row r="92" spans="1:6" ht="32.25" thickBot="1">
      <c r="A92" s="11" t="s">
        <v>26</v>
      </c>
      <c r="B92" s="48" t="s">
        <v>116</v>
      </c>
      <c r="C92" s="49">
        <f>'DADOS DA PCFP'!D54</f>
        <v>0.02</v>
      </c>
      <c r="D92" s="51">
        <f t="shared" si="2"/>
        <v>54.86</v>
      </c>
    </row>
    <row r="93" spans="1:6" ht="16.5" thickBot="1">
      <c r="A93" s="367" t="s">
        <v>28</v>
      </c>
      <c r="B93" s="368"/>
      <c r="C93" s="52"/>
      <c r="D93" s="30">
        <f>SUM(D87:D92)</f>
        <v>195.03000000000003</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5385.2</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50.082359999999994</v>
      </c>
    </row>
    <row r="104" spans="1:8" ht="16.5" thickBot="1">
      <c r="A104" s="11" t="s">
        <v>18</v>
      </c>
      <c r="B104" s="12" t="s">
        <v>82</v>
      </c>
      <c r="C104" s="49">
        <f>'DADOS DA PCFP'!D60</f>
        <v>5.5999999999999999E-3</v>
      </c>
      <c r="D104" s="13">
        <f t="shared" si="3"/>
        <v>30.157119999999999</v>
      </c>
    </row>
    <row r="105" spans="1:8" ht="16.5" thickBot="1">
      <c r="A105" s="11" t="s">
        <v>20</v>
      </c>
      <c r="B105" s="12" t="s">
        <v>83</v>
      </c>
      <c r="C105" s="49">
        <f>'DADOS DA PCFP'!D61</f>
        <v>2.9999999999999997E-4</v>
      </c>
      <c r="D105" s="13">
        <f t="shared" si="3"/>
        <v>1.6155599999999999</v>
      </c>
    </row>
    <row r="106" spans="1:8" ht="16.5" thickBot="1">
      <c r="A106" s="11" t="s">
        <v>22</v>
      </c>
      <c r="B106" s="12" t="s">
        <v>84</v>
      </c>
      <c r="C106" s="49">
        <f>'DADOS DA PCFP'!D62</f>
        <v>3.3E-3</v>
      </c>
      <c r="D106" s="13">
        <f t="shared" si="3"/>
        <v>17.771159999999998</v>
      </c>
    </row>
    <row r="107" spans="1:8" ht="16.5" thickBot="1">
      <c r="A107" s="11" t="s">
        <v>24</v>
      </c>
      <c r="B107" s="12" t="s">
        <v>85</v>
      </c>
      <c r="C107" s="49">
        <f>'DADOS DA PCFP'!D63</f>
        <v>5.9999999999999995E-4</v>
      </c>
      <c r="D107" s="13">
        <f t="shared" si="3"/>
        <v>3.2311199999999998</v>
      </c>
    </row>
    <row r="108" spans="1:8" ht="16.5" thickBot="1">
      <c r="A108" s="367" t="s">
        <v>52</v>
      </c>
      <c r="B108" s="368"/>
      <c r="C108" s="27"/>
      <c r="D108" s="30">
        <f>SUM(D103:D107)</f>
        <v>102.85731999999999</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102.85731999999999</v>
      </c>
      <c r="G121" s="5"/>
      <c r="H121" s="5"/>
    </row>
    <row r="122" spans="1:8" ht="16.5" thickBot="1">
      <c r="A122" s="11" t="s">
        <v>87</v>
      </c>
      <c r="B122" s="17" t="s">
        <v>93</v>
      </c>
      <c r="C122" s="34">
        <f>C115</f>
        <v>0</v>
      </c>
      <c r="G122" s="5"/>
      <c r="H122" s="5"/>
    </row>
    <row r="123" spans="1:8" ht="16.5" thickBot="1">
      <c r="A123" s="367" t="s">
        <v>28</v>
      </c>
      <c r="B123" s="368"/>
      <c r="C123" s="30">
        <f>SUM(C121:C122)</f>
        <v>102.85731999999999</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96</v>
      </c>
      <c r="C129" s="69">
        <f>'MATERIAL, EQUIPAMENTO E UNIFORM'!F73</f>
        <v>17.916666666666668</v>
      </c>
    </row>
    <row r="130" spans="1:6" ht="16.5" thickBot="1">
      <c r="A130" s="11" t="s">
        <v>18</v>
      </c>
      <c r="B130" s="12" t="s">
        <v>97</v>
      </c>
      <c r="C130" s="69">
        <v>0</v>
      </c>
    </row>
    <row r="131" spans="1:6" ht="16.5" thickBot="1">
      <c r="A131" s="11" t="s">
        <v>20</v>
      </c>
      <c r="B131" s="12" t="s">
        <v>98</v>
      </c>
      <c r="C131" s="69">
        <v>0</v>
      </c>
    </row>
    <row r="132" spans="1:6" ht="16.5" thickBot="1">
      <c r="A132" s="11" t="s">
        <v>22</v>
      </c>
      <c r="B132" s="12" t="s">
        <v>27</v>
      </c>
      <c r="C132" s="69">
        <v>0</v>
      </c>
    </row>
    <row r="133" spans="1:6" ht="16.5" thickBot="1">
      <c r="A133" s="367" t="s">
        <v>52</v>
      </c>
      <c r="B133" s="368"/>
      <c r="C133" s="30">
        <f>SUM(C129:C132)</f>
        <v>17.916666666666668</v>
      </c>
    </row>
    <row r="134" spans="1:6" hidden="1">
      <c r="A134" s="7" t="s">
        <v>99</v>
      </c>
    </row>
    <row r="136" spans="1:6">
      <c r="A136" s="366" t="s">
        <v>100</v>
      </c>
      <c r="B136" s="366"/>
      <c r="C136" s="366"/>
      <c r="D136" s="366"/>
    </row>
    <row r="137" spans="1:6">
      <c r="A137" s="379" t="s">
        <v>101</v>
      </c>
      <c r="B137" s="379"/>
      <c r="C137" s="68">
        <f>ROUND((C29+C79+D93+C123+C133),2)</f>
        <v>5505.97</v>
      </c>
    </row>
    <row r="138" spans="1:6">
      <c r="A138" s="379" t="s">
        <v>102</v>
      </c>
      <c r="B138" s="379"/>
      <c r="C138" s="68">
        <f>ROUND((C137+D141),2)</f>
        <v>5511.48</v>
      </c>
    </row>
    <row r="139" spans="1:6" ht="16.5" thickBot="1">
      <c r="A139" s="380" t="s">
        <v>202</v>
      </c>
      <c r="B139" s="380"/>
      <c r="C139" s="68">
        <f>ROUND((C138+D143),2)</f>
        <v>5519.75</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5.51</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8.27</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12.36</v>
      </c>
      <c r="E145" s="35"/>
      <c r="F145" s="35"/>
    </row>
    <row r="146" spans="1:6" ht="16.5" thickBot="1">
      <c r="A146" s="11"/>
      <c r="B146" s="12" t="s">
        <v>460</v>
      </c>
      <c r="C146" s="58">
        <f>'DADOS DA PCFP'!B88</f>
        <v>9.7000000000000003E-3</v>
      </c>
      <c r="D146" s="59">
        <f>ROUND(((C139/(1-C148))*C146),2)</f>
        <v>57.07</v>
      </c>
      <c r="E146" s="35"/>
      <c r="F146" s="35"/>
    </row>
    <row r="147" spans="1:6" ht="16.5" customHeight="1" thickBot="1">
      <c r="A147" s="11"/>
      <c r="B147" s="12" t="s">
        <v>107</v>
      </c>
      <c r="C147" s="58">
        <f>'DADOS DA PCFP'!B90</f>
        <v>0.05</v>
      </c>
      <c r="D147" s="59">
        <f>ROUND(((C139/(1-C148))*C147),2)</f>
        <v>294.17</v>
      </c>
    </row>
    <row r="148" spans="1:6" ht="16.5" thickBot="1">
      <c r="A148" s="11"/>
      <c r="B148" s="90" t="s">
        <v>203</v>
      </c>
      <c r="C148" s="165">
        <f>SUM(C145:C147)</f>
        <v>6.1800000000000001E-2</v>
      </c>
      <c r="D148" s="92"/>
    </row>
    <row r="149" spans="1:6" ht="16.5" thickBot="1">
      <c r="A149" s="367" t="s">
        <v>52</v>
      </c>
      <c r="B149" s="381"/>
      <c r="C149" s="368"/>
      <c r="D149" s="91">
        <f>ROUND((D141+D143+D145+D146+D147),2)</f>
        <v>377.38</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2743.19</v>
      </c>
      <c r="E156" s="64"/>
    </row>
    <row r="157" spans="1:6" ht="16.5" thickBot="1">
      <c r="A157" s="62" t="s">
        <v>18</v>
      </c>
      <c r="B157" s="12" t="s">
        <v>30</v>
      </c>
      <c r="C157" s="63">
        <f>C79</f>
        <v>2446.9785999999999</v>
      </c>
    </row>
    <row r="158" spans="1:6" ht="16.5" thickBot="1">
      <c r="A158" s="62" t="s">
        <v>20</v>
      </c>
      <c r="B158" s="12" t="s">
        <v>65</v>
      </c>
      <c r="C158" s="63">
        <f>D93</f>
        <v>195.03000000000003</v>
      </c>
    </row>
    <row r="159" spans="1:6" ht="16.5" thickBot="1">
      <c r="A159" s="62" t="s">
        <v>22</v>
      </c>
      <c r="B159" s="12" t="s">
        <v>75</v>
      </c>
      <c r="C159" s="63">
        <f>C123</f>
        <v>102.85731999999999</v>
      </c>
    </row>
    <row r="160" spans="1:6" ht="16.5" thickBot="1">
      <c r="A160" s="62" t="s">
        <v>24</v>
      </c>
      <c r="B160" s="12" t="s">
        <v>94</v>
      </c>
      <c r="C160" s="63">
        <f>C133</f>
        <v>17.916666666666668</v>
      </c>
    </row>
    <row r="161" spans="1:5" ht="16.5" thickBot="1">
      <c r="A161" s="367" t="s">
        <v>112</v>
      </c>
      <c r="B161" s="368"/>
      <c r="C161" s="65">
        <f>ROUND(SUM(C156:C160),2)</f>
        <v>5505.97</v>
      </c>
      <c r="E161" s="42"/>
    </row>
    <row r="162" spans="1:5" ht="16.5" thickBot="1">
      <c r="A162" s="62" t="s">
        <v>26</v>
      </c>
      <c r="B162" s="12" t="s">
        <v>113</v>
      </c>
      <c r="C162" s="63">
        <f>D149</f>
        <v>377.38</v>
      </c>
    </row>
    <row r="163" spans="1:5" ht="19.5" thickBot="1">
      <c r="A163" s="377" t="s">
        <v>114</v>
      </c>
      <c r="B163" s="378"/>
      <c r="C163" s="66">
        <f>SUM(C161:C162)</f>
        <v>5883.35</v>
      </c>
      <c r="E163" s="67"/>
    </row>
    <row r="165" spans="1:5">
      <c r="A165" s="1" t="s">
        <v>118</v>
      </c>
    </row>
    <row r="166" spans="1:5">
      <c r="A166" s="1" t="s">
        <v>119</v>
      </c>
    </row>
  </sheetData>
  <mergeCells count="46">
    <mergeCell ref="A153:D153"/>
    <mergeCell ref="A161:B161"/>
    <mergeCell ref="A163:B163"/>
    <mergeCell ref="A126:D126"/>
    <mergeCell ref="A133:B133"/>
    <mergeCell ref="A136:D136"/>
    <mergeCell ref="A137:B137"/>
    <mergeCell ref="A138:B138"/>
    <mergeCell ref="A139:B139"/>
    <mergeCell ref="A149:C149"/>
    <mergeCell ref="A123:B123"/>
    <mergeCell ref="A84:B84"/>
    <mergeCell ref="A93:B93"/>
    <mergeCell ref="A96:D96"/>
    <mergeCell ref="A97:D97"/>
    <mergeCell ref="A99:D99"/>
    <mergeCell ref="A100:B100"/>
    <mergeCell ref="A108:B108"/>
    <mergeCell ref="A110:D110"/>
    <mergeCell ref="A111:B111"/>
    <mergeCell ref="A115:B115"/>
    <mergeCell ref="A118:D118"/>
    <mergeCell ref="A83:B83"/>
    <mergeCell ref="A42:B42"/>
    <mergeCell ref="A44:B44"/>
    <mergeCell ref="A46:D46"/>
    <mergeCell ref="A47:B47"/>
    <mergeCell ref="A57:B57"/>
    <mergeCell ref="A62:D62"/>
    <mergeCell ref="A69:B69"/>
    <mergeCell ref="A71:D71"/>
    <mergeCell ref="A73:D73"/>
    <mergeCell ref="A79:B79"/>
    <mergeCell ref="A82:D82"/>
    <mergeCell ref="A37:D37"/>
    <mergeCell ref="A2:D2"/>
    <mergeCell ref="A3:D3"/>
    <mergeCell ref="A4:D4"/>
    <mergeCell ref="A5:D5"/>
    <mergeCell ref="A7:C7"/>
    <mergeCell ref="A20:C20"/>
    <mergeCell ref="A29:B29"/>
    <mergeCell ref="A32:D32"/>
    <mergeCell ref="A33:D33"/>
    <mergeCell ref="A34:D34"/>
    <mergeCell ref="A35:D35"/>
  </mergeCells>
  <pageMargins left="0.7" right="0.7" top="0.75" bottom="0.75" header="0.3" footer="0.3"/>
  <pageSetup paperSize="9" scale="69"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
  <dimension ref="A1:H166"/>
  <sheetViews>
    <sheetView topLeftCell="A49" zoomScaleNormal="100" workbookViewId="0">
      <selection activeCell="C55" sqref="C55"/>
    </sheetView>
  </sheetViews>
  <sheetFormatPr defaultRowHeight="15.75"/>
  <cols>
    <col min="1" max="1" width="9.140625" style="1"/>
    <col min="2" max="2" width="73" style="1" customWidth="1"/>
    <col min="3" max="3" width="22.140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t="s">
        <v>198</v>
      </c>
      <c r="B3" s="362"/>
      <c r="C3" s="362"/>
      <c r="D3" s="362"/>
    </row>
    <row r="4" spans="1:8">
      <c r="A4" s="363" t="s">
        <v>1</v>
      </c>
      <c r="B4" s="363"/>
      <c r="C4" s="363"/>
      <c r="D4" s="363"/>
    </row>
    <row r="5" spans="1:8" ht="37.5" hidden="1" customHeight="1">
      <c r="A5" s="364" t="s">
        <v>2</v>
      </c>
      <c r="B5" s="364"/>
      <c r="C5" s="364"/>
      <c r="D5" s="364"/>
    </row>
    <row r="6" spans="1:8" ht="9" customHeight="1">
      <c r="A6" s="2"/>
      <c r="B6" s="2"/>
      <c r="C6" s="2"/>
      <c r="D6" s="2"/>
    </row>
    <row r="7" spans="1:8">
      <c r="A7" s="365" t="s">
        <v>3</v>
      </c>
      <c r="B7" s="365"/>
      <c r="C7" s="365"/>
      <c r="D7" s="3"/>
    </row>
    <row r="8" spans="1:8">
      <c r="A8" s="166">
        <v>1</v>
      </c>
      <c r="B8" s="4" t="s">
        <v>4</v>
      </c>
      <c r="C8" s="167" t="s">
        <v>285</v>
      </c>
      <c r="D8" s="3"/>
    </row>
    <row r="9" spans="1:8">
      <c r="A9" s="166">
        <v>2</v>
      </c>
      <c r="B9" s="4" t="s">
        <v>5</v>
      </c>
      <c r="C9" s="168" t="s">
        <v>200</v>
      </c>
      <c r="D9" s="3"/>
    </row>
    <row r="10" spans="1:8">
      <c r="A10" s="166">
        <v>3</v>
      </c>
      <c r="B10" s="4" t="s">
        <v>457</v>
      </c>
      <c r="C10" s="168" t="s">
        <v>458</v>
      </c>
      <c r="D10" s="3"/>
    </row>
    <row r="11" spans="1:8">
      <c r="A11" s="169">
        <v>3</v>
      </c>
      <c r="B11" s="170" t="s">
        <v>6</v>
      </c>
      <c r="C11" s="171">
        <v>2358.08</v>
      </c>
      <c r="D11" s="3"/>
    </row>
    <row r="12" spans="1:8">
      <c r="A12" s="166">
        <v>4</v>
      </c>
      <c r="B12" s="4" t="s">
        <v>7</v>
      </c>
      <c r="C12" s="167" t="s">
        <v>640</v>
      </c>
      <c r="D12" s="5"/>
    </row>
    <row r="13" spans="1:8">
      <c r="A13" s="166">
        <v>5</v>
      </c>
      <c r="B13" s="4" t="s">
        <v>8</v>
      </c>
      <c r="C13" s="172">
        <f>SUPERVISOR!C13</f>
        <v>45658</v>
      </c>
      <c r="D13" s="5"/>
    </row>
    <row r="14" spans="1:8">
      <c r="A14" s="166">
        <v>6</v>
      </c>
      <c r="B14" s="4" t="s">
        <v>9</v>
      </c>
      <c r="C14" s="172">
        <v>45791</v>
      </c>
      <c r="D14" s="5"/>
    </row>
    <row r="15" spans="1:8" ht="18.75">
      <c r="A15" s="166">
        <v>7</v>
      </c>
      <c r="B15" s="4" t="s">
        <v>10</v>
      </c>
      <c r="C15" s="173" t="s">
        <v>201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9</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2358.08</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2358.08</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196.43</v>
      </c>
    </row>
    <row r="41" spans="1:8" ht="16.5" thickBot="1">
      <c r="A41" s="11" t="s">
        <v>18</v>
      </c>
      <c r="B41" s="12" t="s">
        <v>39</v>
      </c>
      <c r="C41" s="49">
        <f>'DADOS DA PCFP'!D26</f>
        <v>0.121</v>
      </c>
      <c r="D41" s="13">
        <f>ROUND((C29*C41),2)</f>
        <v>285.33</v>
      </c>
      <c r="G41" s="5"/>
    </row>
    <row r="42" spans="1:8" ht="16.5" thickBot="1">
      <c r="A42" s="367" t="s">
        <v>40</v>
      </c>
      <c r="B42" s="368"/>
      <c r="C42" s="37">
        <f>SUM(C40:C41)</f>
        <v>0.20429999999999998</v>
      </c>
      <c r="D42" s="30">
        <f>SUM(D40:D41)</f>
        <v>481.76</v>
      </c>
    </row>
    <row r="43" spans="1:8" ht="16.5" thickBot="1">
      <c r="A43" s="11" t="s">
        <v>20</v>
      </c>
      <c r="B43" s="12" t="s">
        <v>41</v>
      </c>
      <c r="C43" s="28">
        <f>ROUND((C57*C42),4)</f>
        <v>7.5399999999999995E-2</v>
      </c>
      <c r="D43" s="13">
        <f>ROUND(($C$29*C43),2)</f>
        <v>177.8</v>
      </c>
      <c r="G43" s="5"/>
    </row>
    <row r="44" spans="1:8" ht="16.5" thickBot="1">
      <c r="A44" s="367" t="s">
        <v>40</v>
      </c>
      <c r="B44" s="368"/>
      <c r="C44" s="29"/>
      <c r="D44" s="30">
        <f>D42+D43</f>
        <v>659.56</v>
      </c>
    </row>
    <row r="45" spans="1:8" ht="16.5" thickBot="1">
      <c r="E45" s="31"/>
    </row>
    <row r="46" spans="1:8" ht="32.25" customHeight="1" thickBot="1">
      <c r="A46" s="372" t="s">
        <v>42</v>
      </c>
      <c r="B46" s="373"/>
      <c r="C46" s="373"/>
      <c r="D46" s="374"/>
    </row>
    <row r="47" spans="1:8" ht="21.75" customHeight="1" thickBot="1">
      <c r="A47" s="375" t="s">
        <v>43</v>
      </c>
      <c r="B47" s="375"/>
      <c r="C47" s="32">
        <f>C29</f>
        <v>2358.08</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471.62</v>
      </c>
      <c r="E49" s="35"/>
      <c r="F49" s="35"/>
      <c r="G49" s="36"/>
      <c r="H49" s="36"/>
    </row>
    <row r="50" spans="1:8" ht="16.5" thickBot="1">
      <c r="A50" s="11" t="s">
        <v>18</v>
      </c>
      <c r="B50" s="12" t="s">
        <v>452</v>
      </c>
      <c r="C50" s="33">
        <f>'DADOS DA PCFP'!D30</f>
        <v>1.4999999999999999E-2</v>
      </c>
      <c r="D50" s="34">
        <f t="shared" ref="D50:D56" si="0">ROUND(($C$47*C50),2)</f>
        <v>35.369999999999997</v>
      </c>
      <c r="E50" s="35"/>
      <c r="F50" s="35"/>
      <c r="G50" s="36"/>
      <c r="H50" s="36"/>
    </row>
    <row r="51" spans="1:8" ht="16.5" thickBot="1">
      <c r="A51" s="11" t="s">
        <v>20</v>
      </c>
      <c r="B51" s="12" t="s">
        <v>453</v>
      </c>
      <c r="C51" s="187">
        <f>'DADOS DA PCFP'!D31</f>
        <v>0.01</v>
      </c>
      <c r="D51" s="34">
        <f t="shared" si="0"/>
        <v>23.58</v>
      </c>
      <c r="E51" s="35"/>
      <c r="F51" s="35"/>
      <c r="G51" s="36"/>
      <c r="H51" s="36"/>
    </row>
    <row r="52" spans="1:8" ht="16.5" thickBot="1">
      <c r="A52" s="11" t="s">
        <v>22</v>
      </c>
      <c r="B52" s="12" t="s">
        <v>49</v>
      </c>
      <c r="C52" s="33">
        <f>'DADOS DA PCFP'!D32</f>
        <v>2E-3</v>
      </c>
      <c r="D52" s="34">
        <f t="shared" si="0"/>
        <v>4.72</v>
      </c>
      <c r="E52" s="35"/>
      <c r="F52" s="35"/>
      <c r="G52" s="36"/>
      <c r="H52" s="36"/>
    </row>
    <row r="53" spans="1:8" ht="16.5" thickBot="1">
      <c r="A53" s="11" t="s">
        <v>24</v>
      </c>
      <c r="B53" s="12" t="s">
        <v>454</v>
      </c>
      <c r="C53" s="33">
        <f>'DADOS DA PCFP'!D33</f>
        <v>2.5000000000000001E-2</v>
      </c>
      <c r="D53" s="34">
        <f t="shared" si="0"/>
        <v>58.95</v>
      </c>
      <c r="E53" s="35"/>
      <c r="F53" s="35"/>
      <c r="G53" s="36"/>
      <c r="H53" s="36"/>
    </row>
    <row r="54" spans="1:8" ht="16.5" thickBot="1">
      <c r="A54" s="11" t="s">
        <v>26</v>
      </c>
      <c r="B54" s="12" t="s">
        <v>51</v>
      </c>
      <c r="C54" s="33">
        <f>'DADOS DA PCFP'!D34</f>
        <v>0.08</v>
      </c>
      <c r="D54" s="34">
        <f t="shared" si="0"/>
        <v>188.65</v>
      </c>
      <c r="E54" s="35"/>
      <c r="F54" s="35"/>
      <c r="G54" s="36"/>
      <c r="H54" s="36"/>
    </row>
    <row r="55" spans="1:8" ht="16.5" thickBot="1">
      <c r="A55" s="11" t="s">
        <v>48</v>
      </c>
      <c r="B55" s="12" t="s">
        <v>634</v>
      </c>
      <c r="C55" s="258">
        <f>'DADOS DA PCFP'!D35</f>
        <v>3.1029000000000001E-2</v>
      </c>
      <c r="D55" s="34">
        <f t="shared" si="0"/>
        <v>73.17</v>
      </c>
      <c r="G55" s="36"/>
      <c r="H55" s="36"/>
    </row>
    <row r="56" spans="1:8" ht="16.5" thickBot="1">
      <c r="A56" s="11" t="s">
        <v>50</v>
      </c>
      <c r="B56" s="12" t="s">
        <v>47</v>
      </c>
      <c r="C56" s="33">
        <f>'DADOS DA PCFP'!D36</f>
        <v>6.0000000000000001E-3</v>
      </c>
      <c r="D56" s="34">
        <f t="shared" si="0"/>
        <v>14.15</v>
      </c>
      <c r="G56" s="36"/>
      <c r="H56" s="36"/>
    </row>
    <row r="57" spans="1:8" ht="16.5" thickBot="1">
      <c r="A57" s="367" t="s">
        <v>52</v>
      </c>
      <c r="B57" s="368"/>
      <c r="C57" s="37">
        <f>SUM(C49:C56)</f>
        <v>0.36902900000000005</v>
      </c>
      <c r="D57" s="30">
        <f>SUM(D49:D56)</f>
        <v>870.21</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60.915199999999999</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690.47519999999997</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659.56</v>
      </c>
      <c r="D76" s="41"/>
    </row>
    <row r="77" spans="1:5" ht="16.5" thickBot="1">
      <c r="A77" s="11" t="s">
        <v>44</v>
      </c>
      <c r="B77" s="12" t="s">
        <v>45</v>
      </c>
      <c r="C77" s="34">
        <f>D57</f>
        <v>870.21</v>
      </c>
    </row>
    <row r="78" spans="1:5" ht="16.5" thickBot="1">
      <c r="A78" s="11" t="s">
        <v>57</v>
      </c>
      <c r="B78" s="12" t="s">
        <v>58</v>
      </c>
      <c r="C78" s="34">
        <f>D69</f>
        <v>690.47519999999997</v>
      </c>
    </row>
    <row r="79" spans="1:5" ht="16.5" thickBot="1">
      <c r="A79" s="367" t="s">
        <v>28</v>
      </c>
      <c r="B79" s="368"/>
      <c r="C79" s="30">
        <f>SUM(C76:C78)</f>
        <v>2220.2451999999998</v>
      </c>
    </row>
    <row r="80" spans="1:5" ht="9" customHeight="1"/>
    <row r="81" spans="1:6" ht="9" customHeight="1">
      <c r="E81" s="14"/>
    </row>
    <row r="82" spans="1:6" ht="17.25" customHeight="1">
      <c r="A82" s="366" t="s">
        <v>65</v>
      </c>
      <c r="B82" s="366"/>
      <c r="C82" s="366"/>
      <c r="D82" s="366"/>
    </row>
    <row r="83" spans="1:6" ht="17.25" customHeight="1">
      <c r="A83" s="371"/>
      <c r="B83" s="371"/>
      <c r="C83" s="46">
        <f>C29</f>
        <v>2358.08</v>
      </c>
      <c r="E83" s="14"/>
    </row>
    <row r="84" spans="1:6" ht="17.25" customHeight="1">
      <c r="A84" s="371"/>
      <c r="B84" s="371"/>
      <c r="C84" s="46">
        <f>C83</f>
        <v>2358.08</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9.9</v>
      </c>
      <c r="E87" s="50"/>
      <c r="F87" s="50"/>
    </row>
    <row r="88" spans="1:6" ht="16.5" customHeight="1" thickBot="1">
      <c r="A88" s="11" t="s">
        <v>18</v>
      </c>
      <c r="B88" s="48" t="s">
        <v>71</v>
      </c>
      <c r="C88" s="49">
        <f>ROUND((C87*C54),4)</f>
        <v>2.9999999999999997E-4</v>
      </c>
      <c r="D88" s="13">
        <f t="shared" ref="D88:D89" si="1">ROUND(($C$83*C88),2)</f>
        <v>0.71</v>
      </c>
    </row>
    <row r="89" spans="1:6" ht="16.5" customHeight="1" thickBot="1">
      <c r="A89" s="11" t="s">
        <v>20</v>
      </c>
      <c r="B89" s="48" t="s">
        <v>72</v>
      </c>
      <c r="C89" s="49">
        <f>'DADOS DA PCFP'!D51</f>
        <v>0.02</v>
      </c>
      <c r="D89" s="13">
        <f t="shared" si="1"/>
        <v>47.16</v>
      </c>
    </row>
    <row r="90" spans="1:6" ht="16.5" customHeight="1" thickBot="1">
      <c r="A90" s="11" t="s">
        <v>22</v>
      </c>
      <c r="B90" s="48" t="s">
        <v>73</v>
      </c>
      <c r="C90" s="49">
        <f>'DADOS DA PCFP'!D52</f>
        <v>1.9400000000000001E-2</v>
      </c>
      <c r="D90" s="51">
        <f>ROUND(($C$84*C90),2)</f>
        <v>45.75</v>
      </c>
    </row>
    <row r="91" spans="1:6" ht="36" customHeight="1" thickBot="1">
      <c r="A91" s="11" t="s">
        <v>24</v>
      </c>
      <c r="B91" s="48" t="s">
        <v>74</v>
      </c>
      <c r="C91" s="49">
        <f>ROUND((C90*C57),4)</f>
        <v>7.1999999999999998E-3</v>
      </c>
      <c r="D91" s="51">
        <f t="shared" ref="D91:D92" si="2">ROUND(($C$84*C91),2)</f>
        <v>16.98</v>
      </c>
      <c r="E91" s="14"/>
    </row>
    <row r="92" spans="1:6" ht="32.25" thickBot="1">
      <c r="A92" s="11" t="s">
        <v>26</v>
      </c>
      <c r="B92" s="48" t="s">
        <v>116</v>
      </c>
      <c r="C92" s="49">
        <f>'DADOS DA PCFP'!D54</f>
        <v>0.02</v>
      </c>
      <c r="D92" s="51">
        <f t="shared" si="2"/>
        <v>47.16</v>
      </c>
    </row>
    <row r="93" spans="1:6" ht="16.5" thickBot="1">
      <c r="A93" s="367" t="s">
        <v>28</v>
      </c>
      <c r="B93" s="368"/>
      <c r="C93" s="52"/>
      <c r="D93" s="30">
        <f>SUM(D87:D92)</f>
        <v>167.66</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4745.99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44.137706999999992</v>
      </c>
    </row>
    <row r="104" spans="1:8" ht="16.5" thickBot="1">
      <c r="A104" s="11" t="s">
        <v>18</v>
      </c>
      <c r="B104" s="12" t="s">
        <v>82</v>
      </c>
      <c r="C104" s="49">
        <f>'DADOS DA PCFP'!D60</f>
        <v>5.5999999999999999E-3</v>
      </c>
      <c r="D104" s="13">
        <f t="shared" si="3"/>
        <v>26.577544</v>
      </c>
    </row>
    <row r="105" spans="1:8" ht="16.5" thickBot="1">
      <c r="A105" s="11" t="s">
        <v>20</v>
      </c>
      <c r="B105" s="12" t="s">
        <v>83</v>
      </c>
      <c r="C105" s="49">
        <f>'DADOS DA PCFP'!D61</f>
        <v>2.9999999999999997E-4</v>
      </c>
      <c r="D105" s="13">
        <f t="shared" si="3"/>
        <v>1.4237969999999998</v>
      </c>
    </row>
    <row r="106" spans="1:8" ht="16.5" thickBot="1">
      <c r="A106" s="11" t="s">
        <v>22</v>
      </c>
      <c r="B106" s="12" t="s">
        <v>84</v>
      </c>
      <c r="C106" s="49">
        <f>'DADOS DA PCFP'!D62</f>
        <v>3.3E-3</v>
      </c>
      <c r="D106" s="13">
        <f t="shared" si="3"/>
        <v>15.661766999999999</v>
      </c>
    </row>
    <row r="107" spans="1:8" ht="16.5" thickBot="1">
      <c r="A107" s="11" t="s">
        <v>24</v>
      </c>
      <c r="B107" s="12" t="s">
        <v>85</v>
      </c>
      <c r="C107" s="49">
        <f>'DADOS DA PCFP'!D63</f>
        <v>5.9999999999999995E-4</v>
      </c>
      <c r="D107" s="13">
        <f t="shared" si="3"/>
        <v>2.8475939999999995</v>
      </c>
    </row>
    <row r="108" spans="1:8" ht="16.5" thickBot="1">
      <c r="A108" s="367" t="s">
        <v>52</v>
      </c>
      <c r="B108" s="368"/>
      <c r="C108" s="27"/>
      <c r="D108" s="30">
        <f>SUM(D103:D107)</f>
        <v>90.648408999999987</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90.648408999999987</v>
      </c>
      <c r="G121" s="5"/>
      <c r="H121" s="5"/>
    </row>
    <row r="122" spans="1:8" ht="16.5" thickBot="1">
      <c r="A122" s="11" t="s">
        <v>87</v>
      </c>
      <c r="B122" s="17" t="s">
        <v>93</v>
      </c>
      <c r="C122" s="34">
        <f>C115</f>
        <v>0</v>
      </c>
      <c r="G122" s="5"/>
      <c r="H122" s="5"/>
    </row>
    <row r="123" spans="1:8" ht="16.5" thickBot="1">
      <c r="A123" s="367" t="s">
        <v>28</v>
      </c>
      <c r="B123" s="368"/>
      <c r="C123" s="30">
        <f>SUM(C121:C122)</f>
        <v>90.648408999999987</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96</v>
      </c>
      <c r="C129" s="69">
        <f>'DADOS DA PCFP'!D68</f>
        <v>17.916666666666668</v>
      </c>
    </row>
    <row r="130" spans="1:6" ht="16.5" thickBot="1">
      <c r="A130" s="11" t="s">
        <v>18</v>
      </c>
      <c r="B130" s="12" t="s">
        <v>97</v>
      </c>
      <c r="C130" s="69">
        <v>0</v>
      </c>
    </row>
    <row r="131" spans="1:6" ht="16.5" thickBot="1">
      <c r="A131" s="11" t="s">
        <v>20</v>
      </c>
      <c r="B131" s="12" t="s">
        <v>98</v>
      </c>
      <c r="C131" s="69">
        <v>0</v>
      </c>
    </row>
    <row r="132" spans="1:6" ht="16.5" thickBot="1">
      <c r="A132" s="11" t="s">
        <v>22</v>
      </c>
      <c r="B132" s="12" t="s">
        <v>27</v>
      </c>
      <c r="C132" s="69">
        <v>0</v>
      </c>
    </row>
    <row r="133" spans="1:6" ht="16.5" thickBot="1">
      <c r="A133" s="367" t="s">
        <v>52</v>
      </c>
      <c r="B133" s="368"/>
      <c r="C133" s="30">
        <f>SUM(C129:C132)</f>
        <v>17.916666666666668</v>
      </c>
    </row>
    <row r="134" spans="1:6" hidden="1">
      <c r="A134" s="7" t="s">
        <v>99</v>
      </c>
    </row>
    <row r="136" spans="1:6">
      <c r="A136" s="366" t="s">
        <v>100</v>
      </c>
      <c r="B136" s="366"/>
      <c r="C136" s="366"/>
      <c r="D136" s="366"/>
    </row>
    <row r="137" spans="1:6">
      <c r="A137" s="379" t="s">
        <v>101</v>
      </c>
      <c r="B137" s="379"/>
      <c r="C137" s="68">
        <f>ROUND((C29+C79+D93+C123+C133),2)</f>
        <v>4854.55</v>
      </c>
    </row>
    <row r="138" spans="1:6">
      <c r="A138" s="379" t="s">
        <v>102</v>
      </c>
      <c r="B138" s="379"/>
      <c r="C138" s="68">
        <f>ROUND((C137+D141),2)</f>
        <v>4859.3999999999996</v>
      </c>
    </row>
    <row r="139" spans="1:6" ht="16.5" thickBot="1">
      <c r="A139" s="380" t="s">
        <v>202</v>
      </c>
      <c r="B139" s="380"/>
      <c r="C139" s="68">
        <f>ROUND((C138+D143),2)</f>
        <v>4866.6899999999996</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4.8499999999999996</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7.29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10.89</v>
      </c>
      <c r="E145" s="35"/>
      <c r="F145" s="35"/>
    </row>
    <row r="146" spans="1:6" ht="16.5" thickBot="1">
      <c r="A146" s="11"/>
      <c r="B146" s="12" t="s">
        <v>460</v>
      </c>
      <c r="C146" s="58">
        <f>'DADOS DA PCFP'!B88</f>
        <v>9.7000000000000003E-3</v>
      </c>
      <c r="D146" s="59">
        <f>ROUND(((C139/(1-C148))*C146),2)</f>
        <v>50.32</v>
      </c>
      <c r="E146" s="35"/>
      <c r="F146" s="35"/>
    </row>
    <row r="147" spans="1:6" ht="16.5" customHeight="1" thickBot="1">
      <c r="A147" s="11"/>
      <c r="B147" s="12" t="s">
        <v>107</v>
      </c>
      <c r="C147" s="58">
        <f>'DADOS DA PCFP'!B90</f>
        <v>0.05</v>
      </c>
      <c r="D147" s="59">
        <f>ROUND(((C139/(1-C148))*C147),2)</f>
        <v>259.36</v>
      </c>
    </row>
    <row r="148" spans="1:6" ht="16.5" thickBot="1">
      <c r="A148" s="11"/>
      <c r="B148" s="90" t="s">
        <v>203</v>
      </c>
      <c r="C148" s="165">
        <f>SUM(C145:C147)</f>
        <v>6.1800000000000001E-2</v>
      </c>
      <c r="D148" s="92"/>
    </row>
    <row r="149" spans="1:6" ht="16.5" thickBot="1">
      <c r="A149" s="367" t="s">
        <v>52</v>
      </c>
      <c r="B149" s="381"/>
      <c r="C149" s="368"/>
      <c r="D149" s="91">
        <f>ROUND((D141+D143+D145+D146+D147),2)</f>
        <v>332.71</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2358.08</v>
      </c>
      <c r="E156" s="64"/>
    </row>
    <row r="157" spans="1:6" ht="16.5" thickBot="1">
      <c r="A157" s="62" t="s">
        <v>18</v>
      </c>
      <c r="B157" s="12" t="s">
        <v>30</v>
      </c>
      <c r="C157" s="63">
        <f>C79</f>
        <v>2220.2451999999998</v>
      </c>
    </row>
    <row r="158" spans="1:6" ht="16.5" thickBot="1">
      <c r="A158" s="62" t="s">
        <v>20</v>
      </c>
      <c r="B158" s="12" t="s">
        <v>65</v>
      </c>
      <c r="C158" s="63">
        <f>D93</f>
        <v>167.66</v>
      </c>
    </row>
    <row r="159" spans="1:6" ht="16.5" thickBot="1">
      <c r="A159" s="62" t="s">
        <v>22</v>
      </c>
      <c r="B159" s="12" t="s">
        <v>75</v>
      </c>
      <c r="C159" s="63">
        <f>C123</f>
        <v>90.648408999999987</v>
      </c>
    </row>
    <row r="160" spans="1:6" ht="16.5" thickBot="1">
      <c r="A160" s="62" t="s">
        <v>24</v>
      </c>
      <c r="B160" s="12" t="s">
        <v>94</v>
      </c>
      <c r="C160" s="63">
        <f>C133</f>
        <v>17.916666666666668</v>
      </c>
    </row>
    <row r="161" spans="1:5" ht="16.5" thickBot="1">
      <c r="A161" s="367" t="s">
        <v>112</v>
      </c>
      <c r="B161" s="368"/>
      <c r="C161" s="65">
        <f>ROUND(SUM(C156:C160),2)</f>
        <v>4854.55</v>
      </c>
      <c r="E161" s="42"/>
    </row>
    <row r="162" spans="1:5" ht="16.5" thickBot="1">
      <c r="A162" s="62" t="s">
        <v>26</v>
      </c>
      <c r="B162" s="12" t="s">
        <v>113</v>
      </c>
      <c r="C162" s="63">
        <f>D149</f>
        <v>332.71</v>
      </c>
    </row>
    <row r="163" spans="1:5" ht="19.5" thickBot="1">
      <c r="A163" s="377" t="s">
        <v>114</v>
      </c>
      <c r="B163" s="378"/>
      <c r="C163" s="66">
        <f>SUM(C161:C162)</f>
        <v>5187.26</v>
      </c>
      <c r="E163" s="67"/>
    </row>
    <row r="165" spans="1:5">
      <c r="A165" s="1" t="s">
        <v>118</v>
      </c>
    </row>
    <row r="166" spans="1:5">
      <c r="A166" s="1" t="s">
        <v>119</v>
      </c>
    </row>
  </sheetData>
  <mergeCells count="46">
    <mergeCell ref="A149:C149"/>
    <mergeCell ref="A153:D153"/>
    <mergeCell ref="A161:B161"/>
    <mergeCell ref="A163:B163"/>
    <mergeCell ref="A126:D126"/>
    <mergeCell ref="A133:B133"/>
    <mergeCell ref="A136:D136"/>
    <mergeCell ref="A137:B137"/>
    <mergeCell ref="A138:B138"/>
    <mergeCell ref="A139:B139"/>
    <mergeCell ref="A123:B123"/>
    <mergeCell ref="A84:B84"/>
    <mergeCell ref="A93:B93"/>
    <mergeCell ref="A96:D96"/>
    <mergeCell ref="A97:D97"/>
    <mergeCell ref="A99:D99"/>
    <mergeCell ref="A100:B100"/>
    <mergeCell ref="A108:B108"/>
    <mergeCell ref="A110:D110"/>
    <mergeCell ref="A111:B111"/>
    <mergeCell ref="A115:B115"/>
    <mergeCell ref="A118:D118"/>
    <mergeCell ref="A83:B83"/>
    <mergeCell ref="A42:B42"/>
    <mergeCell ref="A44:B44"/>
    <mergeCell ref="A46:D46"/>
    <mergeCell ref="A47:B47"/>
    <mergeCell ref="A57:B57"/>
    <mergeCell ref="A62:D62"/>
    <mergeCell ref="A69:B69"/>
    <mergeCell ref="A71:D71"/>
    <mergeCell ref="A73:D73"/>
    <mergeCell ref="A79:B79"/>
    <mergeCell ref="A82:D82"/>
    <mergeCell ref="A37:D37"/>
    <mergeCell ref="A2:D2"/>
    <mergeCell ref="A3:D3"/>
    <mergeCell ref="A4:D4"/>
    <mergeCell ref="A5:D5"/>
    <mergeCell ref="A7:C7"/>
    <mergeCell ref="A20:C20"/>
    <mergeCell ref="A29:B29"/>
    <mergeCell ref="A32:D32"/>
    <mergeCell ref="A33:D33"/>
    <mergeCell ref="A34:D34"/>
    <mergeCell ref="A35:D35"/>
  </mergeCells>
  <pageMargins left="0.7" right="0.7" top="0.75" bottom="0.75" header="0.3" footer="0.3"/>
  <pageSetup paperSize="9" scale="69" orientation="portrait" r:id="rId1"/>
  <colBreaks count="1" manualBreakCount="1">
    <brk id="4"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6"/>
  <dimension ref="A1:H166"/>
  <sheetViews>
    <sheetView topLeftCell="A115" zoomScaleNormal="100" workbookViewId="0">
      <selection activeCell="C130" sqref="C130"/>
    </sheetView>
  </sheetViews>
  <sheetFormatPr defaultRowHeight="15.75"/>
  <cols>
    <col min="1" max="1" width="9.140625" style="1"/>
    <col min="2" max="2" width="73" style="1" customWidth="1"/>
    <col min="3" max="3" width="22.140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t="s">
        <v>198</v>
      </c>
      <c r="B3" s="362"/>
      <c r="C3" s="362"/>
      <c r="D3" s="362"/>
    </row>
    <row r="4" spans="1:8">
      <c r="A4" s="363" t="s">
        <v>1</v>
      </c>
      <c r="B4" s="363"/>
      <c r="C4" s="363"/>
      <c r="D4" s="363"/>
    </row>
    <row r="5" spans="1:8" ht="37.5" hidden="1" customHeight="1">
      <c r="A5" s="364" t="s">
        <v>2</v>
      </c>
      <c r="B5" s="364"/>
      <c r="C5" s="364"/>
      <c r="D5" s="364"/>
    </row>
    <row r="6" spans="1:8" ht="9" customHeight="1">
      <c r="A6" s="2"/>
      <c r="B6" s="2"/>
      <c r="C6" s="2"/>
      <c r="D6" s="2"/>
    </row>
    <row r="7" spans="1:8">
      <c r="A7" s="365" t="s">
        <v>3</v>
      </c>
      <c r="B7" s="365"/>
      <c r="C7" s="365"/>
      <c r="D7" s="3"/>
    </row>
    <row r="8" spans="1:8">
      <c r="A8" s="166">
        <v>1</v>
      </c>
      <c r="B8" s="4" t="s">
        <v>4</v>
      </c>
      <c r="C8" s="167" t="s">
        <v>144</v>
      </c>
      <c r="D8" s="3"/>
    </row>
    <row r="9" spans="1:8">
      <c r="A9" s="166">
        <v>2</v>
      </c>
      <c r="B9" s="4" t="s">
        <v>5</v>
      </c>
      <c r="C9" s="168" t="s">
        <v>200</v>
      </c>
      <c r="D9" s="3"/>
    </row>
    <row r="10" spans="1:8">
      <c r="A10" s="166">
        <v>3</v>
      </c>
      <c r="B10" s="4" t="s">
        <v>457</v>
      </c>
      <c r="C10" s="168" t="s">
        <v>458</v>
      </c>
      <c r="D10" s="3"/>
    </row>
    <row r="11" spans="1:8">
      <c r="A11" s="169">
        <v>3</v>
      </c>
      <c r="B11" s="170" t="s">
        <v>6</v>
      </c>
      <c r="C11" s="171">
        <f>'DADOS DA PCFP'!B18</f>
        <v>1904.01</v>
      </c>
      <c r="D11" s="3"/>
    </row>
    <row r="12" spans="1:8">
      <c r="A12" s="166">
        <v>4</v>
      </c>
      <c r="B12" s="4" t="s">
        <v>7</v>
      </c>
      <c r="C12" s="167" t="s">
        <v>640</v>
      </c>
      <c r="D12" s="5"/>
    </row>
    <row r="13" spans="1:8">
      <c r="A13" s="166">
        <v>5</v>
      </c>
      <c r="B13" s="4" t="s">
        <v>8</v>
      </c>
      <c r="C13" s="172">
        <f>SUPERVISOR!C13</f>
        <v>45658</v>
      </c>
      <c r="D13" s="5"/>
    </row>
    <row r="14" spans="1:8">
      <c r="A14" s="166">
        <v>6</v>
      </c>
      <c r="B14" s="4" t="s">
        <v>9</v>
      </c>
      <c r="C14" s="172">
        <v>45791</v>
      </c>
      <c r="D14" s="5"/>
    </row>
    <row r="15" spans="1:8" ht="18.75">
      <c r="A15" s="166">
        <v>7</v>
      </c>
      <c r="B15" s="4" t="s">
        <v>10</v>
      </c>
      <c r="C15" s="173" t="s">
        <v>201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1904.01</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1904.01</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158.6</v>
      </c>
    </row>
    <row r="41" spans="1:8" ht="16.5" thickBot="1">
      <c r="A41" s="11" t="s">
        <v>18</v>
      </c>
      <c r="B41" s="12" t="s">
        <v>39</v>
      </c>
      <c r="C41" s="49">
        <f>'DADOS DA PCFP'!D26</f>
        <v>0.121</v>
      </c>
      <c r="D41" s="13">
        <f>ROUND((C29*C41),2)</f>
        <v>230.39</v>
      </c>
      <c r="G41" s="5"/>
    </row>
    <row r="42" spans="1:8" ht="16.5" thickBot="1">
      <c r="A42" s="367" t="s">
        <v>40</v>
      </c>
      <c r="B42" s="368"/>
      <c r="C42" s="37">
        <f>SUM(C40:C41)</f>
        <v>0.20429999999999998</v>
      </c>
      <c r="D42" s="30">
        <f>SUM(D40:D41)</f>
        <v>388.99</v>
      </c>
    </row>
    <row r="43" spans="1:8" ht="16.5" thickBot="1">
      <c r="A43" s="11" t="s">
        <v>20</v>
      </c>
      <c r="B43" s="12" t="s">
        <v>41</v>
      </c>
      <c r="C43" s="28">
        <f>ROUND((C57*C42),4)</f>
        <v>7.5399999999999995E-2</v>
      </c>
      <c r="D43" s="13">
        <f>ROUND(($C$29*C43),2)</f>
        <v>143.56</v>
      </c>
      <c r="G43" s="5"/>
    </row>
    <row r="44" spans="1:8" ht="16.5" thickBot="1">
      <c r="A44" s="367" t="s">
        <v>40</v>
      </c>
      <c r="B44" s="368"/>
      <c r="C44" s="29"/>
      <c r="D44" s="30">
        <f>D42+D43</f>
        <v>532.54999999999995</v>
      </c>
    </row>
    <row r="45" spans="1:8" ht="16.5" thickBot="1">
      <c r="E45" s="31"/>
    </row>
    <row r="46" spans="1:8" ht="32.25" customHeight="1" thickBot="1">
      <c r="A46" s="372" t="s">
        <v>42</v>
      </c>
      <c r="B46" s="373"/>
      <c r="C46" s="373"/>
      <c r="D46" s="374"/>
    </row>
    <row r="47" spans="1:8" ht="21.75" customHeight="1" thickBot="1">
      <c r="A47" s="375" t="s">
        <v>43</v>
      </c>
      <c r="B47" s="375"/>
      <c r="C47" s="32">
        <f>C29</f>
        <v>1904.01</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380.8</v>
      </c>
      <c r="E49" s="35"/>
      <c r="F49" s="35"/>
      <c r="G49" s="36"/>
      <c r="H49" s="36"/>
    </row>
    <row r="50" spans="1:8" ht="16.5" thickBot="1">
      <c r="A50" s="11" t="s">
        <v>18</v>
      </c>
      <c r="B50" s="12" t="s">
        <v>452</v>
      </c>
      <c r="C50" s="33">
        <f>'DADOS DA PCFP'!D30</f>
        <v>1.4999999999999999E-2</v>
      </c>
      <c r="D50" s="34">
        <f t="shared" ref="D50:D56" si="0">ROUND(($C$47*C50),2)</f>
        <v>28.56</v>
      </c>
      <c r="E50" s="35"/>
      <c r="F50" s="35"/>
      <c r="G50" s="36"/>
      <c r="H50" s="36"/>
    </row>
    <row r="51" spans="1:8" ht="16.5" thickBot="1">
      <c r="A51" s="11" t="s">
        <v>20</v>
      </c>
      <c r="B51" s="12" t="s">
        <v>453</v>
      </c>
      <c r="C51" s="187">
        <f>'DADOS DA PCFP'!D31</f>
        <v>0.01</v>
      </c>
      <c r="D51" s="34">
        <f t="shared" si="0"/>
        <v>19.04</v>
      </c>
      <c r="E51" s="35"/>
      <c r="F51" s="35"/>
      <c r="G51" s="36"/>
      <c r="H51" s="36"/>
    </row>
    <row r="52" spans="1:8" ht="16.5" thickBot="1">
      <c r="A52" s="11" t="s">
        <v>22</v>
      </c>
      <c r="B52" s="12" t="s">
        <v>49</v>
      </c>
      <c r="C52" s="33">
        <f>'DADOS DA PCFP'!D32</f>
        <v>2E-3</v>
      </c>
      <c r="D52" s="34">
        <f t="shared" si="0"/>
        <v>3.81</v>
      </c>
      <c r="E52" s="35"/>
      <c r="F52" s="35"/>
      <c r="G52" s="36"/>
      <c r="H52" s="36"/>
    </row>
    <row r="53" spans="1:8" ht="16.5" thickBot="1">
      <c r="A53" s="11" t="s">
        <v>24</v>
      </c>
      <c r="B53" s="12" t="s">
        <v>454</v>
      </c>
      <c r="C53" s="33">
        <f>'DADOS DA PCFP'!D33</f>
        <v>2.5000000000000001E-2</v>
      </c>
      <c r="D53" s="34">
        <f t="shared" si="0"/>
        <v>47.6</v>
      </c>
      <c r="E53" s="35"/>
      <c r="F53" s="35"/>
      <c r="G53" s="36"/>
      <c r="H53" s="36"/>
    </row>
    <row r="54" spans="1:8" ht="16.5" thickBot="1">
      <c r="A54" s="11" t="s">
        <v>26</v>
      </c>
      <c r="B54" s="12" t="s">
        <v>51</v>
      </c>
      <c r="C54" s="33">
        <f>'DADOS DA PCFP'!D34</f>
        <v>0.08</v>
      </c>
      <c r="D54" s="34">
        <f t="shared" si="0"/>
        <v>152.32</v>
      </c>
      <c r="E54" s="35"/>
      <c r="F54" s="35"/>
      <c r="G54" s="36"/>
      <c r="H54" s="36"/>
    </row>
    <row r="55" spans="1:8" ht="16.5" thickBot="1">
      <c r="A55" s="11" t="s">
        <v>48</v>
      </c>
      <c r="B55" s="12" t="s">
        <v>634</v>
      </c>
      <c r="C55" s="258">
        <f>'DADOS DA PCFP'!D35</f>
        <v>3.1029000000000001E-2</v>
      </c>
      <c r="D55" s="34">
        <f t="shared" si="0"/>
        <v>59.08</v>
      </c>
      <c r="G55" s="36"/>
      <c r="H55" s="36"/>
    </row>
    <row r="56" spans="1:8" ht="16.5" thickBot="1">
      <c r="A56" s="11" t="s">
        <v>50</v>
      </c>
      <c r="B56" s="12" t="s">
        <v>47</v>
      </c>
      <c r="C56" s="33">
        <f>'DADOS DA PCFP'!D36</f>
        <v>6.0000000000000001E-3</v>
      </c>
      <c r="D56" s="34">
        <f t="shared" si="0"/>
        <v>11.42</v>
      </c>
      <c r="G56" s="36"/>
      <c r="H56" s="36"/>
    </row>
    <row r="57" spans="1:8" ht="16.5" thickBot="1">
      <c r="A57" s="367" t="s">
        <v>52</v>
      </c>
      <c r="B57" s="368"/>
      <c r="C57" s="37">
        <f>SUM(C49:C56)</f>
        <v>0.36902900000000005</v>
      </c>
      <c r="D57" s="30">
        <f>SUM(D49:D56)</f>
        <v>702.63000000000011</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88.159399999999977</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717.71939999999995</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532.54999999999995</v>
      </c>
      <c r="D76" s="41"/>
    </row>
    <row r="77" spans="1:5" ht="16.5" thickBot="1">
      <c r="A77" s="11" t="s">
        <v>44</v>
      </c>
      <c r="B77" s="12" t="s">
        <v>45</v>
      </c>
      <c r="C77" s="34">
        <f>D57</f>
        <v>702.63000000000011</v>
      </c>
    </row>
    <row r="78" spans="1:5" ht="16.5" thickBot="1">
      <c r="A78" s="11" t="s">
        <v>57</v>
      </c>
      <c r="B78" s="12" t="s">
        <v>58</v>
      </c>
      <c r="C78" s="34">
        <f>D69</f>
        <v>717.71939999999995</v>
      </c>
    </row>
    <row r="79" spans="1:5" ht="16.5" thickBot="1">
      <c r="A79" s="367" t="s">
        <v>28</v>
      </c>
      <c r="B79" s="368"/>
      <c r="C79" s="30">
        <f>SUM(C76:C78)</f>
        <v>1952.8994</v>
      </c>
    </row>
    <row r="80" spans="1:5" ht="9" customHeight="1"/>
    <row r="81" spans="1:6" ht="9" customHeight="1">
      <c r="E81" s="14"/>
    </row>
    <row r="82" spans="1:6" ht="17.25" customHeight="1">
      <c r="A82" s="366" t="s">
        <v>65</v>
      </c>
      <c r="B82" s="366"/>
      <c r="C82" s="366"/>
      <c r="D82" s="366"/>
    </row>
    <row r="83" spans="1:6" ht="17.25" customHeight="1">
      <c r="A83" s="371"/>
      <c r="B83" s="371"/>
      <c r="C83" s="46">
        <f>C29</f>
        <v>1904.01</v>
      </c>
      <c r="E83" s="14"/>
    </row>
    <row r="84" spans="1:6" ht="17.25" customHeight="1">
      <c r="A84" s="371"/>
      <c r="B84" s="371"/>
      <c r="C84" s="46">
        <f>C29</f>
        <v>1904.01</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8</v>
      </c>
      <c r="E87" s="50"/>
      <c r="F87" s="50"/>
    </row>
    <row r="88" spans="1:6" ht="16.5" customHeight="1" thickBot="1">
      <c r="A88" s="11" t="s">
        <v>18</v>
      </c>
      <c r="B88" s="48" t="s">
        <v>71</v>
      </c>
      <c r="C88" s="49">
        <f>ROUND((C87*C54),4)</f>
        <v>2.9999999999999997E-4</v>
      </c>
      <c r="D88" s="13">
        <f t="shared" ref="D88:D89" si="1">ROUND(($C$83*C88),2)</f>
        <v>0.56999999999999995</v>
      </c>
    </row>
    <row r="89" spans="1:6" ht="16.5" customHeight="1" thickBot="1">
      <c r="A89" s="11" t="s">
        <v>20</v>
      </c>
      <c r="B89" s="48" t="s">
        <v>72</v>
      </c>
      <c r="C89" s="49">
        <f>'DADOS DA PCFP'!D51</f>
        <v>0.02</v>
      </c>
      <c r="D89" s="13">
        <f t="shared" si="1"/>
        <v>38.08</v>
      </c>
    </row>
    <row r="90" spans="1:6" ht="16.5" customHeight="1" thickBot="1">
      <c r="A90" s="11" t="s">
        <v>22</v>
      </c>
      <c r="B90" s="48" t="s">
        <v>73</v>
      </c>
      <c r="C90" s="49">
        <f>'DADOS DA PCFP'!D52</f>
        <v>1.9400000000000001E-2</v>
      </c>
      <c r="D90" s="51">
        <f>ROUND(($C$84*C90),2)</f>
        <v>36.94</v>
      </c>
    </row>
    <row r="91" spans="1:6" ht="36" customHeight="1" thickBot="1">
      <c r="A91" s="11" t="s">
        <v>24</v>
      </c>
      <c r="B91" s="48" t="s">
        <v>74</v>
      </c>
      <c r="C91" s="49">
        <f>ROUND((C90*C57),4)</f>
        <v>7.1999999999999998E-3</v>
      </c>
      <c r="D91" s="51">
        <f t="shared" ref="D91:D92" si="2">ROUND(($C$84*C91),2)</f>
        <v>13.71</v>
      </c>
      <c r="E91" s="14"/>
    </row>
    <row r="92" spans="1:6" ht="32.25" thickBot="1">
      <c r="A92" s="11" t="s">
        <v>26</v>
      </c>
      <c r="B92" s="48" t="s">
        <v>116</v>
      </c>
      <c r="C92" s="49">
        <f>'DADOS DA PCFP'!D54</f>
        <v>0.02</v>
      </c>
      <c r="D92" s="51">
        <f t="shared" si="2"/>
        <v>38.08</v>
      </c>
    </row>
    <row r="93" spans="1:6" ht="16.5" thickBot="1">
      <c r="A93" s="367" t="s">
        <v>28</v>
      </c>
      <c r="B93" s="368"/>
      <c r="C93" s="52"/>
      <c r="D93" s="30">
        <f>SUM(D87:D92)</f>
        <v>135.38</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3992.29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37.128296999999996</v>
      </c>
    </row>
    <row r="104" spans="1:8" ht="16.5" thickBot="1">
      <c r="A104" s="11" t="s">
        <v>18</v>
      </c>
      <c r="B104" s="12" t="s">
        <v>82</v>
      </c>
      <c r="C104" s="49">
        <f>'DADOS DA PCFP'!D60</f>
        <v>5.5999999999999999E-3</v>
      </c>
      <c r="D104" s="13">
        <f t="shared" si="3"/>
        <v>22.356824</v>
      </c>
    </row>
    <row r="105" spans="1:8" ht="16.5" thickBot="1">
      <c r="A105" s="11" t="s">
        <v>20</v>
      </c>
      <c r="B105" s="12" t="s">
        <v>83</v>
      </c>
      <c r="C105" s="49">
        <f>'DADOS DA PCFP'!D61</f>
        <v>2.9999999999999997E-4</v>
      </c>
      <c r="D105" s="13">
        <f t="shared" si="3"/>
        <v>1.1976869999999999</v>
      </c>
    </row>
    <row r="106" spans="1:8" ht="16.5" thickBot="1">
      <c r="A106" s="11" t="s">
        <v>22</v>
      </c>
      <c r="B106" s="12" t="s">
        <v>84</v>
      </c>
      <c r="C106" s="49">
        <f>'DADOS DA PCFP'!D62</f>
        <v>3.3E-3</v>
      </c>
      <c r="D106" s="13">
        <f t="shared" si="3"/>
        <v>13.174557</v>
      </c>
    </row>
    <row r="107" spans="1:8" ht="16.5" thickBot="1">
      <c r="A107" s="11" t="s">
        <v>24</v>
      </c>
      <c r="B107" s="12" t="s">
        <v>85</v>
      </c>
      <c r="C107" s="49">
        <f>'DADOS DA PCFP'!D63</f>
        <v>5.9999999999999995E-4</v>
      </c>
      <c r="D107" s="13">
        <f t="shared" si="3"/>
        <v>2.3953739999999999</v>
      </c>
    </row>
    <row r="108" spans="1:8" ht="16.5" thickBot="1">
      <c r="A108" s="367" t="s">
        <v>52</v>
      </c>
      <c r="B108" s="368"/>
      <c r="C108" s="27"/>
      <c r="D108" s="30">
        <f>SUM(D103:D107)</f>
        <v>76.252738999999991</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76.252738999999991</v>
      </c>
      <c r="G121" s="5"/>
      <c r="H121" s="5"/>
    </row>
    <row r="122" spans="1:8" ht="16.5" thickBot="1">
      <c r="A122" s="11" t="s">
        <v>87</v>
      </c>
      <c r="B122" s="17" t="s">
        <v>93</v>
      </c>
      <c r="C122" s="34">
        <f>C115</f>
        <v>0</v>
      </c>
      <c r="G122" s="5"/>
      <c r="H122" s="5"/>
    </row>
    <row r="123" spans="1:8" ht="16.5" thickBot="1">
      <c r="A123" s="367" t="s">
        <v>28</v>
      </c>
      <c r="B123" s="368"/>
      <c r="C123" s="30">
        <f>SUM(C121:C122)</f>
        <v>76.252738999999991</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635</v>
      </c>
      <c r="C129" s="69">
        <f>'DADOS DA PCFP'!D70</f>
        <v>145.04432367149758</v>
      </c>
    </row>
    <row r="130" spans="1:6" ht="16.5" thickBot="1">
      <c r="A130" s="11" t="s">
        <v>18</v>
      </c>
      <c r="B130" s="12" t="s">
        <v>97</v>
      </c>
      <c r="C130" s="69">
        <f>'DADOS DA PCFP'!D78</f>
        <v>32.864343065693433</v>
      </c>
    </row>
    <row r="131" spans="1:6" ht="16.5" thickBot="1">
      <c r="A131" s="11" t="s">
        <v>20</v>
      </c>
      <c r="B131" s="12" t="s">
        <v>98</v>
      </c>
      <c r="C131" s="69">
        <v>0</v>
      </c>
    </row>
    <row r="132" spans="1:6" ht="16.5" thickBot="1">
      <c r="A132" s="11" t="s">
        <v>22</v>
      </c>
      <c r="B132" s="12" t="s">
        <v>636</v>
      </c>
      <c r="C132" s="69">
        <v>0</v>
      </c>
    </row>
    <row r="133" spans="1:6" ht="16.5" thickBot="1">
      <c r="A133" s="367" t="s">
        <v>52</v>
      </c>
      <c r="B133" s="368"/>
      <c r="C133" s="30">
        <f>SUM(C129:C132)</f>
        <v>177.90866673719103</v>
      </c>
    </row>
    <row r="134" spans="1:6" hidden="1">
      <c r="A134" s="7" t="s">
        <v>99</v>
      </c>
    </row>
    <row r="136" spans="1:6">
      <c r="A136" s="366" t="s">
        <v>100</v>
      </c>
      <c r="B136" s="366"/>
      <c r="C136" s="366"/>
      <c r="D136" s="366"/>
    </row>
    <row r="137" spans="1:6">
      <c r="A137" s="379" t="s">
        <v>101</v>
      </c>
      <c r="B137" s="379"/>
      <c r="C137" s="68">
        <f>ROUND((C29+C79+D93+C123+C133),2)</f>
        <v>4246.45</v>
      </c>
    </row>
    <row r="138" spans="1:6">
      <c r="A138" s="379" t="s">
        <v>102</v>
      </c>
      <c r="B138" s="379"/>
      <c r="C138" s="68">
        <f>ROUND((C137+D141),2)</f>
        <v>4250.7</v>
      </c>
    </row>
    <row r="139" spans="1:6" ht="16.5" thickBot="1">
      <c r="A139" s="380" t="s">
        <v>202</v>
      </c>
      <c r="B139" s="380"/>
      <c r="C139" s="68">
        <f>ROUND((C138+D143),2)</f>
        <v>4257.08</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4.25</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6.38</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9.5299999999999994</v>
      </c>
      <c r="E145" s="35"/>
      <c r="F145" s="35"/>
    </row>
    <row r="146" spans="1:6" ht="16.5" thickBot="1">
      <c r="A146" s="11"/>
      <c r="B146" s="12" t="s">
        <v>460</v>
      </c>
      <c r="C146" s="58">
        <f>'DADOS DA PCFP'!B88</f>
        <v>9.7000000000000003E-3</v>
      </c>
      <c r="D146" s="59">
        <f>ROUND(((C139/(1-C148))*C146),2)</f>
        <v>44.01</v>
      </c>
      <c r="E146" s="35"/>
      <c r="F146" s="35"/>
    </row>
    <row r="147" spans="1:6" ht="16.5" customHeight="1" thickBot="1">
      <c r="A147" s="11"/>
      <c r="B147" s="12" t="s">
        <v>107</v>
      </c>
      <c r="C147" s="58">
        <f>'DADOS DA PCFP'!B90</f>
        <v>0.05</v>
      </c>
      <c r="D147" s="59">
        <f>ROUND(((C139/(1-C148))*C147),2)</f>
        <v>226.87</v>
      </c>
    </row>
    <row r="148" spans="1:6" ht="16.5" thickBot="1">
      <c r="A148" s="11"/>
      <c r="B148" s="90" t="s">
        <v>203</v>
      </c>
      <c r="C148" s="165">
        <f>SUM(C145:C147)</f>
        <v>6.1800000000000001E-2</v>
      </c>
      <c r="D148" s="92"/>
    </row>
    <row r="149" spans="1:6" ht="16.5" thickBot="1">
      <c r="A149" s="367" t="s">
        <v>52</v>
      </c>
      <c r="B149" s="381"/>
      <c r="C149" s="368"/>
      <c r="D149" s="91">
        <f>ROUND((D141+D143+D145+D146+D147),2)</f>
        <v>291.04000000000002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1904.01</v>
      </c>
      <c r="E156" s="64"/>
    </row>
    <row r="157" spans="1:6" ht="16.5" thickBot="1">
      <c r="A157" s="62" t="s">
        <v>18</v>
      </c>
      <c r="B157" s="12" t="s">
        <v>30</v>
      </c>
      <c r="C157" s="63">
        <f>C79</f>
        <v>1952.8994</v>
      </c>
    </row>
    <row r="158" spans="1:6" ht="16.5" thickBot="1">
      <c r="A158" s="62" t="s">
        <v>20</v>
      </c>
      <c r="B158" s="12" t="s">
        <v>65</v>
      </c>
      <c r="C158" s="63">
        <f>D93</f>
        <v>135.38</v>
      </c>
    </row>
    <row r="159" spans="1:6" ht="16.5" thickBot="1">
      <c r="A159" s="62" t="s">
        <v>22</v>
      </c>
      <c r="B159" s="12" t="s">
        <v>75</v>
      </c>
      <c r="C159" s="63">
        <f>C123</f>
        <v>76.252738999999991</v>
      </c>
    </row>
    <row r="160" spans="1:6" ht="16.5" thickBot="1">
      <c r="A160" s="62" t="s">
        <v>24</v>
      </c>
      <c r="B160" s="12" t="s">
        <v>94</v>
      </c>
      <c r="C160" s="63">
        <f>C133</f>
        <v>177.90866673719103</v>
      </c>
    </row>
    <row r="161" spans="1:5" ht="16.5" thickBot="1">
      <c r="A161" s="367" t="s">
        <v>112</v>
      </c>
      <c r="B161" s="368"/>
      <c r="C161" s="65">
        <f>ROUND(SUM(C156:C160),2)</f>
        <v>4246.45</v>
      </c>
      <c r="E161" s="42"/>
    </row>
    <row r="162" spans="1:5" ht="16.5" thickBot="1">
      <c r="A162" s="62" t="s">
        <v>26</v>
      </c>
      <c r="B162" s="12" t="s">
        <v>113</v>
      </c>
      <c r="C162" s="63">
        <f>D149</f>
        <v>291.04000000000002</v>
      </c>
    </row>
    <row r="163" spans="1:5" ht="19.5" thickBot="1">
      <c r="A163" s="377" t="s">
        <v>114</v>
      </c>
      <c r="B163" s="378"/>
      <c r="C163" s="66">
        <f>SUM(C161:C162)</f>
        <v>4537.49</v>
      </c>
      <c r="E163" s="67"/>
    </row>
    <row r="164" spans="1:5" ht="16.5" thickBot="1">
      <c r="C164" s="177">
        <f>C163/30</f>
        <v>151.24966666666666</v>
      </c>
    </row>
    <row r="165" spans="1:5">
      <c r="A165" s="1" t="s">
        <v>118</v>
      </c>
    </row>
    <row r="166" spans="1:5">
      <c r="A166" s="1" t="s">
        <v>119</v>
      </c>
    </row>
  </sheetData>
  <mergeCells count="46">
    <mergeCell ref="A149:C149"/>
    <mergeCell ref="A153:D153"/>
    <mergeCell ref="A161:B161"/>
    <mergeCell ref="A163:B163"/>
    <mergeCell ref="A126:D126"/>
    <mergeCell ref="A133:B133"/>
    <mergeCell ref="A136:D136"/>
    <mergeCell ref="A137:B137"/>
    <mergeCell ref="A138:B138"/>
    <mergeCell ref="A139:B139"/>
    <mergeCell ref="A123:B123"/>
    <mergeCell ref="A84:B84"/>
    <mergeCell ref="A93:B93"/>
    <mergeCell ref="A96:D96"/>
    <mergeCell ref="A97:D97"/>
    <mergeCell ref="A99:D99"/>
    <mergeCell ref="A100:B100"/>
    <mergeCell ref="A108:B108"/>
    <mergeCell ref="A110:D110"/>
    <mergeCell ref="A111:B111"/>
    <mergeCell ref="A115:B115"/>
    <mergeCell ref="A118:D118"/>
    <mergeCell ref="A83:B83"/>
    <mergeCell ref="A42:B42"/>
    <mergeCell ref="A44:B44"/>
    <mergeCell ref="A46:D46"/>
    <mergeCell ref="A47:B47"/>
    <mergeCell ref="A57:B57"/>
    <mergeCell ref="A62:D62"/>
    <mergeCell ref="A69:B69"/>
    <mergeCell ref="A71:D71"/>
    <mergeCell ref="A73:D73"/>
    <mergeCell ref="A79:B79"/>
    <mergeCell ref="A82:D82"/>
    <mergeCell ref="A37:D37"/>
    <mergeCell ref="A2:D2"/>
    <mergeCell ref="A3:D3"/>
    <mergeCell ref="A4:D4"/>
    <mergeCell ref="A5:D5"/>
    <mergeCell ref="A7:C7"/>
    <mergeCell ref="A20:C20"/>
    <mergeCell ref="A29:B29"/>
    <mergeCell ref="A32:D32"/>
    <mergeCell ref="A33:D33"/>
    <mergeCell ref="A34:D34"/>
    <mergeCell ref="A35:D35"/>
  </mergeCells>
  <pageMargins left="0.7" right="0.7" top="0.75" bottom="0.75" header="0.3" footer="0.3"/>
  <pageSetup paperSize="9" scale="69" orientation="portrait" r:id="rId1"/>
  <colBreaks count="1" manualBreakCount="1">
    <brk id="4" max="1048575" man="1"/>
  </col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
  <dimension ref="A1:H165"/>
  <sheetViews>
    <sheetView zoomScaleNormal="100" workbookViewId="0">
      <selection activeCell="C55" sqref="C55"/>
    </sheetView>
  </sheetViews>
  <sheetFormatPr defaultRowHeight="15.75"/>
  <cols>
    <col min="1" max="1" width="9.140625" style="1"/>
    <col min="2" max="2" width="73" style="1" customWidth="1"/>
    <col min="3" max="3" width="22.140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t="s">
        <v>198</v>
      </c>
      <c r="B3" s="362"/>
      <c r="C3" s="362"/>
      <c r="D3" s="362"/>
    </row>
    <row r="4" spans="1:8">
      <c r="A4" s="363" t="s">
        <v>1</v>
      </c>
      <c r="B4" s="363"/>
      <c r="C4" s="363"/>
      <c r="D4" s="363"/>
    </row>
    <row r="5" spans="1:8" ht="37.5" hidden="1" customHeight="1">
      <c r="A5" s="364" t="s">
        <v>2</v>
      </c>
      <c r="B5" s="364"/>
      <c r="C5" s="364"/>
      <c r="D5" s="364"/>
    </row>
    <row r="6" spans="1:8" ht="9" customHeight="1">
      <c r="A6" s="2"/>
      <c r="B6" s="2"/>
      <c r="C6" s="2"/>
      <c r="D6" s="2"/>
    </row>
    <row r="7" spans="1:8">
      <c r="A7" s="365" t="s">
        <v>3</v>
      </c>
      <c r="B7" s="365"/>
      <c r="C7" s="365"/>
      <c r="D7" s="3"/>
    </row>
    <row r="8" spans="1:8">
      <c r="A8" s="166">
        <v>1</v>
      </c>
      <c r="B8" s="4" t="s">
        <v>4</v>
      </c>
      <c r="C8" s="167" t="s">
        <v>286</v>
      </c>
      <c r="D8" s="3"/>
    </row>
    <row r="9" spans="1:8">
      <c r="A9" s="166">
        <v>2</v>
      </c>
      <c r="B9" s="4" t="s">
        <v>5</v>
      </c>
      <c r="C9" s="168" t="s">
        <v>637</v>
      </c>
      <c r="D9" s="3"/>
    </row>
    <row r="10" spans="1:8">
      <c r="A10" s="166">
        <v>3</v>
      </c>
      <c r="B10" s="4" t="s">
        <v>457</v>
      </c>
      <c r="C10" s="168" t="s">
        <v>461</v>
      </c>
      <c r="D10" s="3"/>
    </row>
    <row r="11" spans="1:8">
      <c r="A11" s="169">
        <v>3</v>
      </c>
      <c r="B11" s="170" t="s">
        <v>6</v>
      </c>
      <c r="C11" s="171">
        <f>'DADOS DA PCFP'!B19</f>
        <v>1972.11</v>
      </c>
      <c r="D11" s="3"/>
    </row>
    <row r="12" spans="1:8">
      <c r="A12" s="166">
        <v>4</v>
      </c>
      <c r="B12" s="4" t="s">
        <v>7</v>
      </c>
      <c r="C12" s="167" t="s">
        <v>640</v>
      </c>
      <c r="D12" s="5"/>
    </row>
    <row r="13" spans="1:8">
      <c r="A13" s="166">
        <v>5</v>
      </c>
      <c r="B13" s="4" t="s">
        <v>8</v>
      </c>
      <c r="C13" s="172">
        <v>45292</v>
      </c>
      <c r="D13" s="5"/>
    </row>
    <row r="14" spans="1:8">
      <c r="A14" s="166">
        <v>6</v>
      </c>
      <c r="B14" s="4" t="s">
        <v>9</v>
      </c>
      <c r="C14" s="172">
        <v>45791</v>
      </c>
      <c r="D14" s="5"/>
    </row>
    <row r="15" spans="1:8" ht="18.75">
      <c r="A15" s="166">
        <v>7</v>
      </c>
      <c r="B15" s="4" t="s">
        <v>10</v>
      </c>
      <c r="C15" s="173" t="s">
        <v>201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10</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1972.11</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f>C23*20%</f>
        <v>394.42200000000003</v>
      </c>
      <c r="G28" s="18"/>
      <c r="H28" s="19"/>
    </row>
    <row r="29" spans="1:8" ht="16.5" thickBot="1">
      <c r="A29" s="367" t="s">
        <v>28</v>
      </c>
      <c r="B29" s="368"/>
      <c r="C29" s="20">
        <f>SUM(C23:C28)</f>
        <v>2366.5320000000002</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197.13</v>
      </c>
    </row>
    <row r="41" spans="1:8" ht="16.5" thickBot="1">
      <c r="A41" s="11" t="s">
        <v>18</v>
      </c>
      <c r="B41" s="12" t="s">
        <v>39</v>
      </c>
      <c r="C41" s="49">
        <f>'DADOS DA PCFP'!D26</f>
        <v>0.121</v>
      </c>
      <c r="D41" s="13">
        <f>ROUND((C29*C41),2)</f>
        <v>286.35000000000002</v>
      </c>
      <c r="G41" s="5"/>
    </row>
    <row r="42" spans="1:8" ht="16.5" thickBot="1">
      <c r="A42" s="367" t="s">
        <v>40</v>
      </c>
      <c r="B42" s="368"/>
      <c r="C42" s="37">
        <f>SUM(C40:C41)</f>
        <v>0.20429999999999998</v>
      </c>
      <c r="D42" s="30">
        <f>SUM(D40:D41)</f>
        <v>483.48</v>
      </c>
    </row>
    <row r="43" spans="1:8" ht="16.5" thickBot="1">
      <c r="A43" s="11" t="s">
        <v>20</v>
      </c>
      <c r="B43" s="12" t="s">
        <v>41</v>
      </c>
      <c r="C43" s="28">
        <f>ROUND((C57*C42),4)</f>
        <v>7.5399999999999995E-2</v>
      </c>
      <c r="D43" s="13">
        <f>ROUND(($C$29*C43),2)</f>
        <v>178.44</v>
      </c>
      <c r="G43" s="5"/>
    </row>
    <row r="44" spans="1:8" ht="16.5" thickBot="1">
      <c r="A44" s="367" t="s">
        <v>40</v>
      </c>
      <c r="B44" s="368"/>
      <c r="C44" s="29"/>
      <c r="D44" s="30">
        <f>D42+D43</f>
        <v>661.92000000000007</v>
      </c>
    </row>
    <row r="45" spans="1:8" ht="16.5" thickBot="1">
      <c r="E45" s="31"/>
    </row>
    <row r="46" spans="1:8" ht="32.25" customHeight="1" thickBot="1">
      <c r="A46" s="372" t="s">
        <v>42</v>
      </c>
      <c r="B46" s="373"/>
      <c r="C46" s="373"/>
      <c r="D46" s="374"/>
    </row>
    <row r="47" spans="1:8" ht="21.75" customHeight="1" thickBot="1">
      <c r="A47" s="375" t="s">
        <v>43</v>
      </c>
      <c r="B47" s="375"/>
      <c r="C47" s="32">
        <f>C29</f>
        <v>2366.5320000000002</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473.31</v>
      </c>
      <c r="E49" s="35"/>
      <c r="F49" s="35"/>
      <c r="G49" s="36"/>
      <c r="H49" s="36"/>
    </row>
    <row r="50" spans="1:8" ht="16.5" thickBot="1">
      <c r="A50" s="11" t="s">
        <v>18</v>
      </c>
      <c r="B50" s="12" t="s">
        <v>452</v>
      </c>
      <c r="C50" s="33">
        <f>'DADOS DA PCFP'!D30</f>
        <v>1.4999999999999999E-2</v>
      </c>
      <c r="D50" s="34">
        <f t="shared" ref="D50:D56" si="0">ROUND(($C$47*C50),2)</f>
        <v>35.5</v>
      </c>
      <c r="E50" s="35"/>
      <c r="F50" s="35"/>
      <c r="G50" s="36"/>
      <c r="H50" s="36"/>
    </row>
    <row r="51" spans="1:8" ht="16.5" thickBot="1">
      <c r="A51" s="11" t="s">
        <v>20</v>
      </c>
      <c r="B51" s="12" t="s">
        <v>453</v>
      </c>
      <c r="C51" s="187">
        <f>'DADOS DA PCFP'!D31</f>
        <v>0.01</v>
      </c>
      <c r="D51" s="34">
        <f t="shared" si="0"/>
        <v>23.67</v>
      </c>
      <c r="E51" s="35"/>
      <c r="F51" s="35"/>
      <c r="G51" s="36"/>
      <c r="H51" s="36"/>
    </row>
    <row r="52" spans="1:8" ht="16.5" thickBot="1">
      <c r="A52" s="11" t="s">
        <v>22</v>
      </c>
      <c r="B52" s="12" t="s">
        <v>49</v>
      </c>
      <c r="C52" s="33">
        <f>'DADOS DA PCFP'!D32</f>
        <v>2E-3</v>
      </c>
      <c r="D52" s="34">
        <f t="shared" si="0"/>
        <v>4.7300000000000004</v>
      </c>
      <c r="E52" s="35"/>
      <c r="F52" s="35"/>
      <c r="G52" s="36"/>
      <c r="H52" s="36"/>
    </row>
    <row r="53" spans="1:8" ht="16.5" thickBot="1">
      <c r="A53" s="11" t="s">
        <v>24</v>
      </c>
      <c r="B53" s="12" t="s">
        <v>454</v>
      </c>
      <c r="C53" s="33">
        <f>'DADOS DA PCFP'!D33</f>
        <v>2.5000000000000001E-2</v>
      </c>
      <c r="D53" s="34">
        <f t="shared" si="0"/>
        <v>59.16</v>
      </c>
      <c r="E53" s="35"/>
      <c r="F53" s="35"/>
      <c r="G53" s="36"/>
      <c r="H53" s="36"/>
    </row>
    <row r="54" spans="1:8" ht="16.5" thickBot="1">
      <c r="A54" s="11" t="s">
        <v>26</v>
      </c>
      <c r="B54" s="12" t="s">
        <v>51</v>
      </c>
      <c r="C54" s="33">
        <f>'DADOS DA PCFP'!D34</f>
        <v>0.08</v>
      </c>
      <c r="D54" s="34">
        <f t="shared" si="0"/>
        <v>189.32</v>
      </c>
      <c r="E54" s="35"/>
      <c r="F54" s="35"/>
      <c r="G54" s="36"/>
      <c r="H54" s="36"/>
    </row>
    <row r="55" spans="1:8" ht="16.5" thickBot="1">
      <c r="A55" s="11" t="s">
        <v>48</v>
      </c>
      <c r="B55" s="12" t="s">
        <v>634</v>
      </c>
      <c r="C55" s="258">
        <f>'DADOS DA PCFP'!D35</f>
        <v>3.1029000000000001E-2</v>
      </c>
      <c r="D55" s="34">
        <f t="shared" si="0"/>
        <v>73.430000000000007</v>
      </c>
      <c r="G55" s="36"/>
      <c r="H55" s="36"/>
    </row>
    <row r="56" spans="1:8" ht="16.5" thickBot="1">
      <c r="A56" s="11" t="s">
        <v>50</v>
      </c>
      <c r="B56" s="12" t="s">
        <v>47</v>
      </c>
      <c r="C56" s="33">
        <f>'DADOS DA PCFP'!D36</f>
        <v>6.0000000000000001E-3</v>
      </c>
      <c r="D56" s="34">
        <f t="shared" si="0"/>
        <v>14.2</v>
      </c>
      <c r="G56" s="36"/>
      <c r="H56" s="36"/>
    </row>
    <row r="57" spans="1:8" ht="16.5" thickBot="1">
      <c r="A57" s="367" t="s">
        <v>52</v>
      </c>
      <c r="B57" s="368"/>
      <c r="C57" s="37">
        <f>SUM(C49:C56)</f>
        <v>0.36902900000000005</v>
      </c>
      <c r="D57" s="30">
        <f>SUM(D49:D56)</f>
        <v>873.32000000000016</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84.073399999999992</v>
      </c>
      <c r="E65" s="41"/>
    </row>
    <row r="66" spans="1:5" ht="16.5" thickBot="1">
      <c r="A66" s="11" t="s">
        <v>18</v>
      </c>
      <c r="B66" s="12" t="s">
        <v>60</v>
      </c>
      <c r="C66" s="163">
        <v>25.5</v>
      </c>
      <c r="D66" s="13">
        <f>(C66*22)-((C66*22)*10%)</f>
        <v>504.9</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689.87339999999995</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661.92000000000007</v>
      </c>
      <c r="D76" s="41"/>
    </row>
    <row r="77" spans="1:5" ht="16.5" thickBot="1">
      <c r="A77" s="11" t="s">
        <v>44</v>
      </c>
      <c r="B77" s="12" t="s">
        <v>45</v>
      </c>
      <c r="C77" s="34">
        <f>D57</f>
        <v>873.32000000000016</v>
      </c>
    </row>
    <row r="78" spans="1:5" ht="16.5" thickBot="1">
      <c r="A78" s="11" t="s">
        <v>57</v>
      </c>
      <c r="B78" s="12" t="s">
        <v>58</v>
      </c>
      <c r="C78" s="34">
        <f>D69</f>
        <v>689.87339999999995</v>
      </c>
    </row>
    <row r="79" spans="1:5" ht="16.5" thickBot="1">
      <c r="A79" s="367" t="s">
        <v>28</v>
      </c>
      <c r="B79" s="368"/>
      <c r="C79" s="30">
        <f>SUM(C76:C78)</f>
        <v>2225.1134000000002</v>
      </c>
    </row>
    <row r="80" spans="1:5" ht="9" customHeight="1"/>
    <row r="81" spans="1:6" ht="9" customHeight="1">
      <c r="E81" s="14"/>
    </row>
    <row r="82" spans="1:6" ht="17.25" customHeight="1">
      <c r="A82" s="366" t="s">
        <v>65</v>
      </c>
      <c r="B82" s="366"/>
      <c r="C82" s="366"/>
      <c r="D82" s="366"/>
    </row>
    <row r="83" spans="1:6" ht="17.25" customHeight="1">
      <c r="A83" s="371"/>
      <c r="B83" s="371"/>
      <c r="C83" s="46">
        <f>C29</f>
        <v>2366.5320000000002</v>
      </c>
      <c r="E83" s="14"/>
    </row>
    <row r="84" spans="1:6" ht="17.25" customHeight="1">
      <c r="A84" s="371"/>
      <c r="B84" s="371"/>
      <c r="C84" s="46">
        <f>C83</f>
        <v>2366.5320000000002</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9.94</v>
      </c>
      <c r="E87" s="50"/>
      <c r="F87" s="50"/>
    </row>
    <row r="88" spans="1:6" ht="16.5" customHeight="1" thickBot="1">
      <c r="A88" s="11" t="s">
        <v>18</v>
      </c>
      <c r="B88" s="48" t="s">
        <v>71</v>
      </c>
      <c r="C88" s="49">
        <f>ROUND((C87*C54),4)</f>
        <v>2.9999999999999997E-4</v>
      </c>
      <c r="D88" s="13">
        <f t="shared" ref="D88:D89" si="1">ROUND(($C$83*C88),2)</f>
        <v>0.71</v>
      </c>
    </row>
    <row r="89" spans="1:6" ht="16.5" customHeight="1" thickBot="1">
      <c r="A89" s="11" t="s">
        <v>20</v>
      </c>
      <c r="B89" s="48" t="s">
        <v>72</v>
      </c>
      <c r="C89" s="49">
        <f>'DADOS DA PCFP'!D51</f>
        <v>0.02</v>
      </c>
      <c r="D89" s="13">
        <f t="shared" si="1"/>
        <v>47.33</v>
      </c>
    </row>
    <row r="90" spans="1:6" ht="16.5" customHeight="1" thickBot="1">
      <c r="A90" s="11" t="s">
        <v>22</v>
      </c>
      <c r="B90" s="48" t="s">
        <v>73</v>
      </c>
      <c r="C90" s="49">
        <f>'DADOS DA PCFP'!D52</f>
        <v>1.9400000000000001E-2</v>
      </c>
      <c r="D90" s="51">
        <f>ROUND(($C$84*C90),2)</f>
        <v>45.91</v>
      </c>
    </row>
    <row r="91" spans="1:6" ht="36" customHeight="1" thickBot="1">
      <c r="A91" s="11" t="s">
        <v>24</v>
      </c>
      <c r="B91" s="48" t="s">
        <v>74</v>
      </c>
      <c r="C91" s="49">
        <f>ROUND((C90*C57),4)</f>
        <v>7.1999999999999998E-3</v>
      </c>
      <c r="D91" s="51">
        <f t="shared" ref="D91:D92" si="2">ROUND(($C$84*C91),2)</f>
        <v>17.04</v>
      </c>
      <c r="E91" s="14"/>
    </row>
    <row r="92" spans="1:6" ht="32.25" thickBot="1">
      <c r="A92" s="11" t="s">
        <v>26</v>
      </c>
      <c r="B92" s="48" t="s">
        <v>116</v>
      </c>
      <c r="C92" s="49">
        <f>'DADOS DA PCFP'!D54</f>
        <v>0.02</v>
      </c>
      <c r="D92" s="51">
        <f t="shared" si="2"/>
        <v>47.33</v>
      </c>
    </row>
    <row r="93" spans="1:6" ht="16.5" thickBot="1">
      <c r="A93" s="367" t="s">
        <v>28</v>
      </c>
      <c r="B93" s="368"/>
      <c r="C93" s="52"/>
      <c r="D93" s="30">
        <f>SUM(D87:D92)</f>
        <v>168.26</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4759.91</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44.267162999999996</v>
      </c>
    </row>
    <row r="104" spans="1:8" ht="16.5" thickBot="1">
      <c r="A104" s="11" t="s">
        <v>18</v>
      </c>
      <c r="B104" s="12" t="s">
        <v>82</v>
      </c>
      <c r="C104" s="49">
        <f>'DADOS DA PCFP'!D60</f>
        <v>5.5999999999999999E-3</v>
      </c>
      <c r="D104" s="13">
        <f t="shared" si="3"/>
        <v>26.655495999999999</v>
      </c>
    </row>
    <row r="105" spans="1:8" ht="16.5" thickBot="1">
      <c r="A105" s="11" t="s">
        <v>20</v>
      </c>
      <c r="B105" s="12" t="s">
        <v>83</v>
      </c>
      <c r="C105" s="49">
        <f>'DADOS DA PCFP'!D61</f>
        <v>2.9999999999999997E-4</v>
      </c>
      <c r="D105" s="13">
        <f t="shared" si="3"/>
        <v>1.4279729999999999</v>
      </c>
    </row>
    <row r="106" spans="1:8" ht="16.5" thickBot="1">
      <c r="A106" s="11" t="s">
        <v>22</v>
      </c>
      <c r="B106" s="12" t="s">
        <v>84</v>
      </c>
      <c r="C106" s="49">
        <f>'DADOS DA PCFP'!D62</f>
        <v>3.3E-3</v>
      </c>
      <c r="D106" s="13">
        <f t="shared" si="3"/>
        <v>15.707702999999999</v>
      </c>
    </row>
    <row r="107" spans="1:8" ht="16.5" thickBot="1">
      <c r="A107" s="11" t="s">
        <v>24</v>
      </c>
      <c r="B107" s="12" t="s">
        <v>85</v>
      </c>
      <c r="C107" s="49">
        <f>'DADOS DA PCFP'!D63</f>
        <v>5.9999999999999995E-4</v>
      </c>
      <c r="D107" s="13">
        <f t="shared" si="3"/>
        <v>2.8559459999999999</v>
      </c>
    </row>
    <row r="108" spans="1:8" ht="16.5" thickBot="1">
      <c r="A108" s="367" t="s">
        <v>52</v>
      </c>
      <c r="B108" s="368"/>
      <c r="C108" s="27"/>
      <c r="D108" s="30">
        <f>SUM(D103:D107)</f>
        <v>90.914280999999988</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90.914280999999988</v>
      </c>
      <c r="G121" s="5"/>
      <c r="H121" s="5"/>
    </row>
    <row r="122" spans="1:8" ht="16.5" thickBot="1">
      <c r="A122" s="11" t="s">
        <v>87</v>
      </c>
      <c r="B122" s="17" t="s">
        <v>93</v>
      </c>
      <c r="C122" s="34">
        <f>C115</f>
        <v>0</v>
      </c>
      <c r="G122" s="5"/>
      <c r="H122" s="5"/>
    </row>
    <row r="123" spans="1:8" ht="16.5" thickBot="1">
      <c r="A123" s="367" t="s">
        <v>28</v>
      </c>
      <c r="B123" s="368"/>
      <c r="C123" s="30">
        <f>SUM(C121:C122)</f>
        <v>90.914280999999988</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96</v>
      </c>
      <c r="C129" s="69">
        <f>'DADOS DA PCFP'!D71</f>
        <v>22.083333333333336</v>
      </c>
    </row>
    <row r="130" spans="1:6" ht="16.5" thickBot="1">
      <c r="A130" s="11" t="s">
        <v>18</v>
      </c>
      <c r="B130" s="12" t="s">
        <v>97</v>
      </c>
      <c r="C130" s="69">
        <v>0</v>
      </c>
    </row>
    <row r="131" spans="1:6" ht="16.5" thickBot="1">
      <c r="A131" s="11" t="s">
        <v>20</v>
      </c>
      <c r="B131" s="12" t="s">
        <v>98</v>
      </c>
      <c r="C131" s="69">
        <v>0</v>
      </c>
    </row>
    <row r="132" spans="1:6" ht="16.5" thickBot="1">
      <c r="A132" s="11" t="s">
        <v>22</v>
      </c>
      <c r="B132" s="12" t="s">
        <v>27</v>
      </c>
      <c r="C132" s="69">
        <v>0</v>
      </c>
    </row>
    <row r="133" spans="1:6" ht="16.5" thickBot="1">
      <c r="A133" s="367" t="s">
        <v>52</v>
      </c>
      <c r="B133" s="368"/>
      <c r="C133" s="30">
        <f>SUM(C129:C132)</f>
        <v>22.083333333333336</v>
      </c>
    </row>
    <row r="134" spans="1:6" hidden="1">
      <c r="A134" s="7" t="s">
        <v>99</v>
      </c>
    </row>
    <row r="136" spans="1:6">
      <c r="A136" s="366" t="s">
        <v>100</v>
      </c>
      <c r="B136" s="366"/>
      <c r="C136" s="366"/>
      <c r="D136" s="366"/>
    </row>
    <row r="137" spans="1:6">
      <c r="A137" s="379" t="s">
        <v>101</v>
      </c>
      <c r="B137" s="379"/>
      <c r="C137" s="68">
        <f>ROUND((C29+C79+D93+C123+C133),2)</f>
        <v>4872.8999999999996</v>
      </c>
    </row>
    <row r="138" spans="1:6">
      <c r="A138" s="379" t="s">
        <v>102</v>
      </c>
      <c r="B138" s="379"/>
      <c r="C138" s="68">
        <f>ROUND((C137+D141),2)</f>
        <v>4877.7700000000004</v>
      </c>
    </row>
    <row r="139" spans="1:6" ht="16.5" thickBot="1">
      <c r="A139" s="380" t="s">
        <v>202</v>
      </c>
      <c r="B139" s="380"/>
      <c r="C139" s="68">
        <f>ROUND((C138+D143),2)</f>
        <v>4885.09</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4.87</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7.32</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10.93</v>
      </c>
      <c r="E145" s="35"/>
      <c r="F145" s="35"/>
    </row>
    <row r="146" spans="1:6" ht="16.5" thickBot="1">
      <c r="A146" s="11"/>
      <c r="B146" s="12" t="s">
        <v>460</v>
      </c>
      <c r="C146" s="58">
        <f>'DADOS DA PCFP'!B88</f>
        <v>9.7000000000000003E-3</v>
      </c>
      <c r="D146" s="59">
        <f>ROUND(((C139/(1-C148))*C146),2)</f>
        <v>50.51</v>
      </c>
      <c r="E146" s="35"/>
      <c r="F146" s="35"/>
    </row>
    <row r="147" spans="1:6" ht="16.5" customHeight="1" thickBot="1">
      <c r="A147" s="11"/>
      <c r="B147" s="12" t="s">
        <v>107</v>
      </c>
      <c r="C147" s="58">
        <f>'DADOS DA PCFP'!B90</f>
        <v>0.05</v>
      </c>
      <c r="D147" s="59">
        <f>ROUND(((C139/(1-C148))*C147),2)</f>
        <v>260.33999999999997</v>
      </c>
    </row>
    <row r="148" spans="1:6" ht="16.5" thickBot="1">
      <c r="A148" s="11"/>
      <c r="B148" s="90" t="s">
        <v>203</v>
      </c>
      <c r="C148" s="165">
        <f>SUM(C145:C147)</f>
        <v>6.1800000000000001E-2</v>
      </c>
      <c r="D148" s="92"/>
    </row>
    <row r="149" spans="1:6" ht="16.5" thickBot="1">
      <c r="A149" s="367" t="s">
        <v>52</v>
      </c>
      <c r="B149" s="381"/>
      <c r="C149" s="368"/>
      <c r="D149" s="91">
        <f>ROUND((D141+D143+D145+D146+D147),2)</f>
        <v>333.97</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2366.5320000000002</v>
      </c>
      <c r="E156" s="64"/>
    </row>
    <row r="157" spans="1:6" ht="16.5" thickBot="1">
      <c r="A157" s="62" t="s">
        <v>18</v>
      </c>
      <c r="B157" s="12" t="s">
        <v>30</v>
      </c>
      <c r="C157" s="63">
        <f>C79</f>
        <v>2225.1134000000002</v>
      </c>
    </row>
    <row r="158" spans="1:6" ht="16.5" thickBot="1">
      <c r="A158" s="62" t="s">
        <v>20</v>
      </c>
      <c r="B158" s="12" t="s">
        <v>65</v>
      </c>
      <c r="C158" s="63">
        <f>D93</f>
        <v>168.26</v>
      </c>
    </row>
    <row r="159" spans="1:6" ht="16.5" thickBot="1">
      <c r="A159" s="62" t="s">
        <v>22</v>
      </c>
      <c r="B159" s="12" t="s">
        <v>75</v>
      </c>
      <c r="C159" s="63">
        <f>C123</f>
        <v>90.914280999999988</v>
      </c>
    </row>
    <row r="160" spans="1:6" ht="16.5" thickBot="1">
      <c r="A160" s="62" t="s">
        <v>24</v>
      </c>
      <c r="B160" s="12" t="s">
        <v>94</v>
      </c>
      <c r="C160" s="63">
        <f>C133</f>
        <v>22.083333333333336</v>
      </c>
    </row>
    <row r="161" spans="1:5" ht="16.5" thickBot="1">
      <c r="A161" s="367" t="s">
        <v>112</v>
      </c>
      <c r="B161" s="368"/>
      <c r="C161" s="65">
        <f>ROUND(SUM(C156:C160),2)</f>
        <v>4872.8999999999996</v>
      </c>
      <c r="E161" s="42"/>
    </row>
    <row r="162" spans="1:5" ht="16.5" thickBot="1">
      <c r="A162" s="62" t="s">
        <v>26</v>
      </c>
      <c r="B162" s="12" t="s">
        <v>113</v>
      </c>
      <c r="C162" s="63">
        <f>D149</f>
        <v>333.97</v>
      </c>
    </row>
    <row r="163" spans="1:5" ht="19.5" thickBot="1">
      <c r="A163" s="377" t="s">
        <v>114</v>
      </c>
      <c r="B163" s="378"/>
      <c r="C163" s="66">
        <f>SUM(C161:C162)</f>
        <v>5206.87</v>
      </c>
      <c r="E163" s="67"/>
    </row>
    <row r="164" spans="1:5">
      <c r="A164" s="1" t="s">
        <v>118</v>
      </c>
    </row>
    <row r="165" spans="1:5">
      <c r="A165" s="1" t="s">
        <v>119</v>
      </c>
    </row>
  </sheetData>
  <mergeCells count="46">
    <mergeCell ref="A149:C149"/>
    <mergeCell ref="A153:D153"/>
    <mergeCell ref="A161:B161"/>
    <mergeCell ref="A163:B163"/>
    <mergeCell ref="A126:D126"/>
    <mergeCell ref="A133:B133"/>
    <mergeCell ref="A136:D136"/>
    <mergeCell ref="A137:B137"/>
    <mergeCell ref="A138:B138"/>
    <mergeCell ref="A139:B139"/>
    <mergeCell ref="A123:B123"/>
    <mergeCell ref="A84:B84"/>
    <mergeCell ref="A93:B93"/>
    <mergeCell ref="A96:D96"/>
    <mergeCell ref="A97:D97"/>
    <mergeCell ref="A99:D99"/>
    <mergeCell ref="A100:B100"/>
    <mergeCell ref="A108:B108"/>
    <mergeCell ref="A110:D110"/>
    <mergeCell ref="A111:B111"/>
    <mergeCell ref="A115:B115"/>
    <mergeCell ref="A118:D118"/>
    <mergeCell ref="A83:B83"/>
    <mergeCell ref="A42:B42"/>
    <mergeCell ref="A44:B44"/>
    <mergeCell ref="A46:D46"/>
    <mergeCell ref="A47:B47"/>
    <mergeCell ref="A57:B57"/>
    <mergeCell ref="A62:D62"/>
    <mergeCell ref="A69:B69"/>
    <mergeCell ref="A71:D71"/>
    <mergeCell ref="A73:D73"/>
    <mergeCell ref="A79:B79"/>
    <mergeCell ref="A82:D82"/>
    <mergeCell ref="A37:D37"/>
    <mergeCell ref="A2:D2"/>
    <mergeCell ref="A3:D3"/>
    <mergeCell ref="A4:D4"/>
    <mergeCell ref="A5:D5"/>
    <mergeCell ref="A7:C7"/>
    <mergeCell ref="A20:C20"/>
    <mergeCell ref="A29:B29"/>
    <mergeCell ref="A32:D32"/>
    <mergeCell ref="A33:D33"/>
    <mergeCell ref="A34:D34"/>
    <mergeCell ref="A35:D35"/>
  </mergeCells>
  <pageMargins left="0.7" right="0.7" top="0.75" bottom="0.75" header="0.3" footer="0.3"/>
  <pageSetup paperSize="9" scale="69" orientation="portrait" r:id="rId1"/>
  <colBreaks count="1" manualBreakCount="1">
    <brk id="4" max="1048575" man="1"/>
  </col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2.140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t="s">
        <v>198</v>
      </c>
      <c r="B3" s="362"/>
      <c r="C3" s="362"/>
      <c r="D3" s="362"/>
    </row>
    <row r="4" spans="1:8">
      <c r="A4" s="363" t="s">
        <v>1</v>
      </c>
      <c r="B4" s="363"/>
      <c r="C4" s="363"/>
      <c r="D4" s="363"/>
    </row>
    <row r="5" spans="1:8" ht="37.5" hidden="1" customHeight="1">
      <c r="A5" s="364" t="s">
        <v>2</v>
      </c>
      <c r="B5" s="364"/>
      <c r="C5" s="364"/>
      <c r="D5" s="364"/>
    </row>
    <row r="6" spans="1:8" ht="9" customHeight="1">
      <c r="A6" s="2"/>
      <c r="B6" s="2"/>
      <c r="C6" s="2"/>
      <c r="D6" s="2"/>
    </row>
    <row r="7" spans="1:8">
      <c r="A7" s="365" t="s">
        <v>3</v>
      </c>
      <c r="B7" s="365"/>
      <c r="C7" s="365"/>
      <c r="D7" s="3"/>
    </row>
    <row r="8" spans="1:8">
      <c r="A8" s="166">
        <v>1</v>
      </c>
      <c r="B8" s="4" t="s">
        <v>4</v>
      </c>
      <c r="C8" s="167" t="s">
        <v>289</v>
      </c>
      <c r="D8" s="3"/>
    </row>
    <row r="9" spans="1:8">
      <c r="A9" s="166">
        <v>2</v>
      </c>
      <c r="B9" s="4" t="s">
        <v>5</v>
      </c>
      <c r="C9" s="168" t="s">
        <v>638</v>
      </c>
      <c r="D9" s="3"/>
    </row>
    <row r="10" spans="1:8">
      <c r="A10" s="166">
        <v>3</v>
      </c>
      <c r="B10" s="4" t="s">
        <v>457</v>
      </c>
      <c r="C10" s="168" t="s">
        <v>458</v>
      </c>
      <c r="D10" s="3"/>
    </row>
    <row r="11" spans="1:8">
      <c r="A11" s="169">
        <v>3</v>
      </c>
      <c r="B11" s="170" t="s">
        <v>6</v>
      </c>
      <c r="C11" s="171">
        <f>'DADOS DA PCFP'!B20</f>
        <v>1983.35</v>
      </c>
      <c r="D11" s="3"/>
    </row>
    <row r="12" spans="1:8">
      <c r="A12" s="166">
        <v>4</v>
      </c>
      <c r="B12" s="4" t="s">
        <v>7</v>
      </c>
      <c r="C12" s="167" t="s">
        <v>641</v>
      </c>
      <c r="D12" s="5"/>
    </row>
    <row r="13" spans="1:8">
      <c r="A13" s="166">
        <v>5</v>
      </c>
      <c r="B13" s="4" t="s">
        <v>8</v>
      </c>
      <c r="C13" s="172">
        <f>JARDINEIRO!C13</f>
        <v>45658</v>
      </c>
      <c r="D13" s="5"/>
    </row>
    <row r="14" spans="1:8">
      <c r="A14" s="166">
        <v>6</v>
      </c>
      <c r="B14" s="4" t="s">
        <v>9</v>
      </c>
      <c r="C14" s="172">
        <v>45791</v>
      </c>
      <c r="D14" s="5"/>
    </row>
    <row r="15" spans="1:8" ht="18.75">
      <c r="A15" s="166">
        <v>7</v>
      </c>
      <c r="B15" s="4" t="s">
        <v>10</v>
      </c>
      <c r="C15" s="173" t="s">
        <v>201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8</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1983.35</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1983.35</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165.21</v>
      </c>
    </row>
    <row r="41" spans="1:8" ht="16.5" thickBot="1">
      <c r="A41" s="11" t="s">
        <v>18</v>
      </c>
      <c r="B41" s="12" t="s">
        <v>39</v>
      </c>
      <c r="C41" s="49">
        <f>'DADOS DA PCFP'!D26</f>
        <v>0.121</v>
      </c>
      <c r="D41" s="13">
        <f>ROUND((C29*C41),2)</f>
        <v>239.99</v>
      </c>
      <c r="G41" s="5"/>
    </row>
    <row r="42" spans="1:8" ht="16.5" thickBot="1">
      <c r="A42" s="367" t="s">
        <v>40</v>
      </c>
      <c r="B42" s="368"/>
      <c r="C42" s="37">
        <f>SUM(C40:C41)</f>
        <v>0.20429999999999998</v>
      </c>
      <c r="D42" s="30">
        <f>SUM(D40:D41)</f>
        <v>405.20000000000005</v>
      </c>
    </row>
    <row r="43" spans="1:8" ht="16.5" thickBot="1">
      <c r="A43" s="11" t="s">
        <v>20</v>
      </c>
      <c r="B43" s="12" t="s">
        <v>41</v>
      </c>
      <c r="C43" s="28">
        <f>ROUND((C57*C42),4)</f>
        <v>7.5399999999999995E-2</v>
      </c>
      <c r="D43" s="13">
        <f>ROUND(($C$29*C43),2)</f>
        <v>149.54</v>
      </c>
      <c r="G43" s="5"/>
    </row>
    <row r="44" spans="1:8" ht="16.5" thickBot="1">
      <c r="A44" s="367" t="s">
        <v>40</v>
      </c>
      <c r="B44" s="368"/>
      <c r="C44" s="29"/>
      <c r="D44" s="30">
        <f>D42+D43</f>
        <v>554.74</v>
      </c>
    </row>
    <row r="45" spans="1:8" ht="16.5" thickBot="1">
      <c r="E45" s="31"/>
    </row>
    <row r="46" spans="1:8" ht="32.25" customHeight="1" thickBot="1">
      <c r="A46" s="372" t="s">
        <v>42</v>
      </c>
      <c r="B46" s="373"/>
      <c r="C46" s="373"/>
      <c r="D46" s="374"/>
    </row>
    <row r="47" spans="1:8" ht="21.75" customHeight="1" thickBot="1">
      <c r="A47" s="375" t="s">
        <v>43</v>
      </c>
      <c r="B47" s="375"/>
      <c r="C47" s="32">
        <f>C29</f>
        <v>1983.35</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396.67</v>
      </c>
      <c r="E49" s="35"/>
      <c r="F49" s="35"/>
      <c r="G49" s="36"/>
      <c r="H49" s="36"/>
    </row>
    <row r="50" spans="1:8" ht="16.5" thickBot="1">
      <c r="A50" s="11" t="s">
        <v>18</v>
      </c>
      <c r="B50" s="12" t="s">
        <v>452</v>
      </c>
      <c r="C50" s="33">
        <f>'DADOS DA PCFP'!D30</f>
        <v>1.4999999999999999E-2</v>
      </c>
      <c r="D50" s="34">
        <f t="shared" ref="D50:D56" si="0">ROUND(($C$47*C50),2)</f>
        <v>29.75</v>
      </c>
      <c r="E50" s="35"/>
      <c r="F50" s="35"/>
      <c r="G50" s="36"/>
      <c r="H50" s="36"/>
    </row>
    <row r="51" spans="1:8" ht="16.5" thickBot="1">
      <c r="A51" s="11" t="s">
        <v>20</v>
      </c>
      <c r="B51" s="12" t="s">
        <v>453</v>
      </c>
      <c r="C51" s="187">
        <f>'DADOS DA PCFP'!D31</f>
        <v>0.01</v>
      </c>
      <c r="D51" s="34">
        <f t="shared" si="0"/>
        <v>19.829999999999998</v>
      </c>
      <c r="E51" s="35"/>
      <c r="F51" s="35"/>
      <c r="G51" s="36"/>
      <c r="H51" s="36"/>
    </row>
    <row r="52" spans="1:8" ht="16.5" thickBot="1">
      <c r="A52" s="11" t="s">
        <v>22</v>
      </c>
      <c r="B52" s="12" t="s">
        <v>49</v>
      </c>
      <c r="C52" s="33">
        <f>'DADOS DA PCFP'!D32</f>
        <v>2E-3</v>
      </c>
      <c r="D52" s="34">
        <f t="shared" si="0"/>
        <v>3.97</v>
      </c>
      <c r="E52" s="35"/>
      <c r="F52" s="35"/>
      <c r="G52" s="36"/>
      <c r="H52" s="36"/>
    </row>
    <row r="53" spans="1:8" ht="16.5" thickBot="1">
      <c r="A53" s="11" t="s">
        <v>24</v>
      </c>
      <c r="B53" s="12" t="s">
        <v>454</v>
      </c>
      <c r="C53" s="33">
        <f>'DADOS DA PCFP'!D33</f>
        <v>2.5000000000000001E-2</v>
      </c>
      <c r="D53" s="34">
        <f t="shared" si="0"/>
        <v>49.58</v>
      </c>
      <c r="E53" s="35"/>
      <c r="F53" s="35"/>
      <c r="G53" s="36"/>
      <c r="H53" s="36"/>
    </row>
    <row r="54" spans="1:8" ht="16.5" thickBot="1">
      <c r="A54" s="11" t="s">
        <v>26</v>
      </c>
      <c r="B54" s="12" t="s">
        <v>51</v>
      </c>
      <c r="C54" s="33">
        <f>'DADOS DA PCFP'!D34</f>
        <v>0.08</v>
      </c>
      <c r="D54" s="34">
        <f t="shared" si="0"/>
        <v>158.66999999999999</v>
      </c>
      <c r="E54" s="35"/>
      <c r="F54" s="35"/>
      <c r="G54" s="36"/>
      <c r="H54" s="36"/>
    </row>
    <row r="55" spans="1:8" ht="16.5" thickBot="1">
      <c r="A55" s="11" t="s">
        <v>48</v>
      </c>
      <c r="B55" s="12" t="s">
        <v>634</v>
      </c>
      <c r="C55" s="258">
        <f>'DADOS DA PCFP'!D35</f>
        <v>3.1029000000000001E-2</v>
      </c>
      <c r="D55" s="34">
        <f t="shared" si="0"/>
        <v>61.54</v>
      </c>
      <c r="G55" s="36"/>
      <c r="H55" s="36"/>
    </row>
    <row r="56" spans="1:8" ht="16.5" thickBot="1">
      <c r="A56" s="11" t="s">
        <v>50</v>
      </c>
      <c r="B56" s="12" t="s">
        <v>47</v>
      </c>
      <c r="C56" s="33">
        <f>'DADOS DA PCFP'!D36</f>
        <v>6.0000000000000001E-3</v>
      </c>
      <c r="D56" s="34">
        <f t="shared" si="0"/>
        <v>11.9</v>
      </c>
      <c r="G56" s="36"/>
      <c r="H56" s="36"/>
    </row>
    <row r="57" spans="1:8" ht="16.5" thickBot="1">
      <c r="A57" s="367" t="s">
        <v>52</v>
      </c>
      <c r="B57" s="368"/>
      <c r="C57" s="37">
        <f>SUM(C49:C56)</f>
        <v>0.36902900000000005</v>
      </c>
      <c r="D57" s="30">
        <f>SUM(D49:D56)</f>
        <v>731.91</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83.398999999999987</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712.95899999999995</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554.74</v>
      </c>
      <c r="D76" s="41"/>
    </row>
    <row r="77" spans="1:5" ht="16.5" thickBot="1">
      <c r="A77" s="11" t="s">
        <v>44</v>
      </c>
      <c r="B77" s="12" t="s">
        <v>45</v>
      </c>
      <c r="C77" s="34">
        <f>D57</f>
        <v>731.91</v>
      </c>
    </row>
    <row r="78" spans="1:5" ht="16.5" thickBot="1">
      <c r="A78" s="11" t="s">
        <v>57</v>
      </c>
      <c r="B78" s="12" t="s">
        <v>58</v>
      </c>
      <c r="C78" s="34">
        <f>D69</f>
        <v>712.95899999999995</v>
      </c>
    </row>
    <row r="79" spans="1:5" ht="16.5" thickBot="1">
      <c r="A79" s="367" t="s">
        <v>28</v>
      </c>
      <c r="B79" s="368"/>
      <c r="C79" s="30">
        <f>SUM(C76:C78)</f>
        <v>1999.6089999999999</v>
      </c>
    </row>
    <row r="80" spans="1:5" ht="9" customHeight="1"/>
    <row r="81" spans="1:6" ht="9" customHeight="1">
      <c r="E81" s="14"/>
    </row>
    <row r="82" spans="1:6" ht="17.25" customHeight="1">
      <c r="A82" s="366" t="s">
        <v>65</v>
      </c>
      <c r="B82" s="366"/>
      <c r="C82" s="366"/>
      <c r="D82" s="366"/>
    </row>
    <row r="83" spans="1:6" ht="17.25" customHeight="1">
      <c r="A83" s="371"/>
      <c r="B83" s="371"/>
      <c r="C83" s="46">
        <f>C29</f>
        <v>1983.35</v>
      </c>
      <c r="E83" s="14"/>
    </row>
    <row r="84" spans="1:6" ht="17.25" customHeight="1">
      <c r="A84" s="371"/>
      <c r="B84" s="371"/>
      <c r="C84" s="46">
        <f>C83</f>
        <v>1983.35</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8.33</v>
      </c>
      <c r="E87" s="50"/>
      <c r="F87" s="50"/>
    </row>
    <row r="88" spans="1:6" ht="16.5" customHeight="1" thickBot="1">
      <c r="A88" s="11" t="s">
        <v>18</v>
      </c>
      <c r="B88" s="48" t="s">
        <v>71</v>
      </c>
      <c r="C88" s="49">
        <f>ROUND((C87*C54),4)</f>
        <v>2.9999999999999997E-4</v>
      </c>
      <c r="D88" s="13">
        <f t="shared" ref="D88:D89" si="1">ROUND(($C$83*C88),2)</f>
        <v>0.6</v>
      </c>
    </row>
    <row r="89" spans="1:6" ht="16.5" customHeight="1" thickBot="1">
      <c r="A89" s="11" t="s">
        <v>20</v>
      </c>
      <c r="B89" s="48" t="s">
        <v>72</v>
      </c>
      <c r="C89" s="49">
        <f>'DADOS DA PCFP'!D51</f>
        <v>0.02</v>
      </c>
      <c r="D89" s="13">
        <f t="shared" si="1"/>
        <v>39.67</v>
      </c>
    </row>
    <row r="90" spans="1:6" ht="16.5" customHeight="1" thickBot="1">
      <c r="A90" s="11" t="s">
        <v>22</v>
      </c>
      <c r="B90" s="48" t="s">
        <v>73</v>
      </c>
      <c r="C90" s="49">
        <f>'DADOS DA PCFP'!D52</f>
        <v>1.9400000000000001E-2</v>
      </c>
      <c r="D90" s="51">
        <f>ROUND(($C$84*C90),2)</f>
        <v>38.479999999999997</v>
      </c>
    </row>
    <row r="91" spans="1:6" ht="36" customHeight="1" thickBot="1">
      <c r="A91" s="11" t="s">
        <v>24</v>
      </c>
      <c r="B91" s="48" t="s">
        <v>74</v>
      </c>
      <c r="C91" s="49">
        <f>ROUND((C90*C57),4)</f>
        <v>7.1999999999999998E-3</v>
      </c>
      <c r="D91" s="51">
        <f t="shared" ref="D91:D92" si="2">ROUND(($C$84*C91),2)</f>
        <v>14.28</v>
      </c>
      <c r="E91" s="14"/>
    </row>
    <row r="92" spans="1:6" ht="32.25" thickBot="1">
      <c r="A92" s="11" t="s">
        <v>26</v>
      </c>
      <c r="B92" s="48" t="s">
        <v>116</v>
      </c>
      <c r="C92" s="49">
        <f>'DADOS DA PCFP'!D54</f>
        <v>0.02</v>
      </c>
      <c r="D92" s="51">
        <f t="shared" si="2"/>
        <v>39.67</v>
      </c>
    </row>
    <row r="93" spans="1:6" ht="16.5" thickBot="1">
      <c r="A93" s="367" t="s">
        <v>28</v>
      </c>
      <c r="B93" s="368"/>
      <c r="C93" s="52"/>
      <c r="D93" s="30">
        <f>SUM(D87:D92)</f>
        <v>141.03</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4123.99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38.353106999999994</v>
      </c>
    </row>
    <row r="104" spans="1:8" ht="16.5" thickBot="1">
      <c r="A104" s="11" t="s">
        <v>18</v>
      </c>
      <c r="B104" s="12" t="s">
        <v>82</v>
      </c>
      <c r="C104" s="49">
        <f>'DADOS DA PCFP'!D60</f>
        <v>5.5999999999999999E-3</v>
      </c>
      <c r="D104" s="13">
        <f t="shared" si="3"/>
        <v>23.094344</v>
      </c>
    </row>
    <row r="105" spans="1:8" ht="16.5" thickBot="1">
      <c r="A105" s="11" t="s">
        <v>20</v>
      </c>
      <c r="B105" s="12" t="s">
        <v>83</v>
      </c>
      <c r="C105" s="49">
        <f>'DADOS DA PCFP'!D61</f>
        <v>2.9999999999999997E-4</v>
      </c>
      <c r="D105" s="13">
        <f t="shared" si="3"/>
        <v>1.2371969999999999</v>
      </c>
    </row>
    <row r="106" spans="1:8" ht="16.5" thickBot="1">
      <c r="A106" s="11" t="s">
        <v>22</v>
      </c>
      <c r="B106" s="12" t="s">
        <v>84</v>
      </c>
      <c r="C106" s="49">
        <f>'DADOS DA PCFP'!D62</f>
        <v>3.3E-3</v>
      </c>
      <c r="D106" s="13">
        <f t="shared" si="3"/>
        <v>13.609166999999999</v>
      </c>
    </row>
    <row r="107" spans="1:8" ht="16.5" thickBot="1">
      <c r="A107" s="11" t="s">
        <v>24</v>
      </c>
      <c r="B107" s="12" t="s">
        <v>85</v>
      </c>
      <c r="C107" s="49">
        <f>'DADOS DA PCFP'!D63</f>
        <v>5.9999999999999995E-4</v>
      </c>
      <c r="D107" s="13">
        <f t="shared" si="3"/>
        <v>2.4743939999999998</v>
      </c>
    </row>
    <row r="108" spans="1:8" ht="16.5" thickBot="1">
      <c r="A108" s="367" t="s">
        <v>52</v>
      </c>
      <c r="B108" s="368"/>
      <c r="C108" s="27"/>
      <c r="D108" s="30">
        <f>SUM(D103:D107)</f>
        <v>78.768208999999999</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78.768208999999999</v>
      </c>
      <c r="G121" s="5"/>
      <c r="H121" s="5"/>
    </row>
    <row r="122" spans="1:8" ht="16.5" thickBot="1">
      <c r="A122" s="11" t="s">
        <v>87</v>
      </c>
      <c r="B122" s="17" t="s">
        <v>93</v>
      </c>
      <c r="C122" s="34">
        <f>C115</f>
        <v>0</v>
      </c>
      <c r="G122" s="5"/>
      <c r="H122" s="5"/>
    </row>
    <row r="123" spans="1:8" ht="16.5" thickBot="1">
      <c r="A123" s="367" t="s">
        <v>28</v>
      </c>
      <c r="B123" s="368"/>
      <c r="C123" s="30">
        <f>SUM(C121:C122)</f>
        <v>78.768208999999999</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96</v>
      </c>
      <c r="C129" s="69">
        <f>'DADOS DA PCFP'!D72</f>
        <v>22.083333333333332</v>
      </c>
    </row>
    <row r="130" spans="1:6" ht="16.5" thickBot="1">
      <c r="A130" s="11" t="s">
        <v>18</v>
      </c>
      <c r="B130" s="12" t="s">
        <v>97</v>
      </c>
      <c r="C130" s="69">
        <v>0</v>
      </c>
    </row>
    <row r="131" spans="1:6" ht="16.5" thickBot="1">
      <c r="A131" s="11" t="s">
        <v>20</v>
      </c>
      <c r="B131" s="12" t="s">
        <v>98</v>
      </c>
      <c r="C131" s="69">
        <v>0</v>
      </c>
    </row>
    <row r="132" spans="1:6" ht="16.5" thickBot="1">
      <c r="A132" s="11" t="s">
        <v>22</v>
      </c>
      <c r="B132" s="12" t="s">
        <v>27</v>
      </c>
      <c r="C132" s="69">
        <v>0</v>
      </c>
    </row>
    <row r="133" spans="1:6" ht="16.5" thickBot="1">
      <c r="A133" s="367" t="s">
        <v>52</v>
      </c>
      <c r="B133" s="368"/>
      <c r="C133" s="30">
        <f>SUM(C129:C132)</f>
        <v>22.083333333333332</v>
      </c>
    </row>
    <row r="134" spans="1:6" hidden="1">
      <c r="A134" s="7" t="s">
        <v>99</v>
      </c>
    </row>
    <row r="136" spans="1:6">
      <c r="A136" s="366" t="s">
        <v>100</v>
      </c>
      <c r="B136" s="366"/>
      <c r="C136" s="366"/>
      <c r="D136" s="366"/>
    </row>
    <row r="137" spans="1:6">
      <c r="A137" s="379" t="s">
        <v>101</v>
      </c>
      <c r="B137" s="379"/>
      <c r="C137" s="68">
        <f>ROUND((C29+C79+D93+C123+C133),2)</f>
        <v>4224.84</v>
      </c>
    </row>
    <row r="138" spans="1:6">
      <c r="A138" s="379" t="s">
        <v>102</v>
      </c>
      <c r="B138" s="379"/>
      <c r="C138" s="68">
        <f>ROUND((C137+D141),2)</f>
        <v>4229.0600000000004</v>
      </c>
    </row>
    <row r="139" spans="1:6" ht="16.5" thickBot="1">
      <c r="A139" s="380" t="s">
        <v>202</v>
      </c>
      <c r="B139" s="380"/>
      <c r="C139" s="68">
        <f>ROUND((C138+D143),2)</f>
        <v>4235.3999999999996</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4.22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6.34</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9.48</v>
      </c>
      <c r="E145" s="35"/>
      <c r="F145" s="35"/>
    </row>
    <row r="146" spans="1:6" ht="16.5" thickBot="1">
      <c r="A146" s="11"/>
      <c r="B146" s="12" t="s">
        <v>460</v>
      </c>
      <c r="C146" s="58">
        <f>'DADOS DA PCFP'!B88</f>
        <v>9.7000000000000003E-3</v>
      </c>
      <c r="D146" s="59">
        <f>ROUND(((C139/(1-C148))*C146),2)</f>
        <v>43.79</v>
      </c>
      <c r="E146" s="35"/>
      <c r="F146" s="35"/>
    </row>
    <row r="147" spans="1:6" ht="16.5" customHeight="1" thickBot="1">
      <c r="A147" s="11"/>
      <c r="B147" s="12" t="s">
        <v>107</v>
      </c>
      <c r="C147" s="58">
        <f>'DADOS DA PCFP'!B90</f>
        <v>0.05</v>
      </c>
      <c r="D147" s="59">
        <f>ROUND(((C139/(1-C148))*C147),2)</f>
        <v>225.72</v>
      </c>
    </row>
    <row r="148" spans="1:6" ht="16.5" thickBot="1">
      <c r="A148" s="11"/>
      <c r="B148" s="90" t="s">
        <v>203</v>
      </c>
      <c r="C148" s="165">
        <f>SUM(C145:C147)</f>
        <v>6.1800000000000001E-2</v>
      </c>
      <c r="D148" s="92"/>
    </row>
    <row r="149" spans="1:6" ht="16.5" thickBot="1">
      <c r="A149" s="367" t="s">
        <v>52</v>
      </c>
      <c r="B149" s="381"/>
      <c r="C149" s="368"/>
      <c r="D149" s="91">
        <f>ROUND((D141+D143+D145+D146+D147),2)</f>
        <v>289.55</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1983.35</v>
      </c>
      <c r="E156" s="64"/>
    </row>
    <row r="157" spans="1:6" ht="16.5" thickBot="1">
      <c r="A157" s="62" t="s">
        <v>18</v>
      </c>
      <c r="B157" s="12" t="s">
        <v>30</v>
      </c>
      <c r="C157" s="63">
        <f>C79</f>
        <v>1999.6089999999999</v>
      </c>
    </row>
    <row r="158" spans="1:6" ht="16.5" thickBot="1">
      <c r="A158" s="62" t="s">
        <v>20</v>
      </c>
      <c r="B158" s="12" t="s">
        <v>65</v>
      </c>
      <c r="C158" s="63">
        <f>D93</f>
        <v>141.03</v>
      </c>
    </row>
    <row r="159" spans="1:6" ht="16.5" thickBot="1">
      <c r="A159" s="62" t="s">
        <v>22</v>
      </c>
      <c r="B159" s="12" t="s">
        <v>75</v>
      </c>
      <c r="C159" s="63">
        <f>C123</f>
        <v>78.768208999999999</v>
      </c>
    </row>
    <row r="160" spans="1:6" ht="16.5" thickBot="1">
      <c r="A160" s="62" t="s">
        <v>24</v>
      </c>
      <c r="B160" s="12" t="s">
        <v>94</v>
      </c>
      <c r="C160" s="63">
        <f>C133</f>
        <v>22.083333333333332</v>
      </c>
    </row>
    <row r="161" spans="1:5" ht="16.5" thickBot="1">
      <c r="A161" s="367" t="s">
        <v>112</v>
      </c>
      <c r="B161" s="368"/>
      <c r="C161" s="65">
        <f>ROUND(SUM(C156:C160),2)</f>
        <v>4224.84</v>
      </c>
      <c r="E161" s="42"/>
    </row>
    <row r="162" spans="1:5" ht="16.5" thickBot="1">
      <c r="A162" s="62" t="s">
        <v>26</v>
      </c>
      <c r="B162" s="12" t="s">
        <v>113</v>
      </c>
      <c r="C162" s="63">
        <f>D149</f>
        <v>289.55</v>
      </c>
    </row>
    <row r="163" spans="1:5" ht="19.5" thickBot="1">
      <c r="A163" s="377" t="s">
        <v>114</v>
      </c>
      <c r="B163" s="378"/>
      <c r="C163" s="66">
        <f>SUM(C161:C162)</f>
        <v>4514.3900000000003</v>
      </c>
      <c r="E163" s="67"/>
    </row>
    <row r="164" spans="1:5">
      <c r="A164" s="1" t="s">
        <v>118</v>
      </c>
    </row>
    <row r="165" spans="1:5">
      <c r="A165" s="1" t="s">
        <v>119</v>
      </c>
    </row>
  </sheetData>
  <mergeCells count="46">
    <mergeCell ref="A149:C149"/>
    <mergeCell ref="A153:D153"/>
    <mergeCell ref="A161:B161"/>
    <mergeCell ref="A163:B163"/>
    <mergeCell ref="A126:D126"/>
    <mergeCell ref="A133:B133"/>
    <mergeCell ref="A136:D136"/>
    <mergeCell ref="A137:B137"/>
    <mergeCell ref="A138:B138"/>
    <mergeCell ref="A139:B139"/>
    <mergeCell ref="A123:B123"/>
    <mergeCell ref="A84:B84"/>
    <mergeCell ref="A93:B93"/>
    <mergeCell ref="A96:D96"/>
    <mergeCell ref="A97:D97"/>
    <mergeCell ref="A99:D99"/>
    <mergeCell ref="A100:B100"/>
    <mergeCell ref="A108:B108"/>
    <mergeCell ref="A110:D110"/>
    <mergeCell ref="A111:B111"/>
    <mergeCell ref="A115:B115"/>
    <mergeCell ref="A118:D118"/>
    <mergeCell ref="A83:B83"/>
    <mergeCell ref="A42:B42"/>
    <mergeCell ref="A44:B44"/>
    <mergeCell ref="A46:D46"/>
    <mergeCell ref="A47:B47"/>
    <mergeCell ref="A57:B57"/>
    <mergeCell ref="A62:D62"/>
    <mergeCell ref="A69:B69"/>
    <mergeCell ref="A71:D71"/>
    <mergeCell ref="A73:D73"/>
    <mergeCell ref="A79:B79"/>
    <mergeCell ref="A82:D82"/>
    <mergeCell ref="A37:D37"/>
    <mergeCell ref="A2:D2"/>
    <mergeCell ref="A3:D3"/>
    <mergeCell ref="A4:D4"/>
    <mergeCell ref="A5:D5"/>
    <mergeCell ref="A7:C7"/>
    <mergeCell ref="A20:C20"/>
    <mergeCell ref="A29:B29"/>
    <mergeCell ref="A32:D32"/>
    <mergeCell ref="A33:D33"/>
    <mergeCell ref="A34:D34"/>
    <mergeCell ref="A35:D35"/>
  </mergeCells>
  <pageMargins left="0.7" right="0.7" top="0.75" bottom="0.75" header="0.3" footer="0.3"/>
  <pageSetup paperSize="9" scale="69" orientation="portrait" r:id="rId1"/>
  <colBreaks count="1" manualBreakCount="1">
    <brk id="4" max="1048575" man="1"/>
  </col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6"/>
  <sheetViews>
    <sheetView topLeftCell="A36" zoomScale="93" zoomScaleNormal="93" workbookViewId="0">
      <selection activeCell="C55" sqref="C55"/>
    </sheetView>
  </sheetViews>
  <sheetFormatPr defaultRowHeight="15.75"/>
  <cols>
    <col min="1" max="1" width="9.140625" style="1"/>
    <col min="2" max="2" width="73" style="1" customWidth="1"/>
    <col min="3" max="3" width="22.140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t="s">
        <v>198</v>
      </c>
      <c r="B3" s="362"/>
      <c r="C3" s="362"/>
      <c r="D3" s="362"/>
    </row>
    <row r="4" spans="1:8">
      <c r="A4" s="363" t="s">
        <v>1</v>
      </c>
      <c r="B4" s="363"/>
      <c r="C4" s="363"/>
      <c r="D4" s="363"/>
    </row>
    <row r="5" spans="1:8" ht="37.5" hidden="1" customHeight="1">
      <c r="A5" s="364" t="s">
        <v>2</v>
      </c>
      <c r="B5" s="364"/>
      <c r="C5" s="364"/>
      <c r="D5" s="364"/>
    </row>
    <row r="6" spans="1:8" ht="9" customHeight="1">
      <c r="A6" s="2"/>
      <c r="B6" s="2"/>
      <c r="C6" s="2"/>
      <c r="D6" s="2"/>
    </row>
    <row r="7" spans="1:8">
      <c r="A7" s="365" t="s">
        <v>3</v>
      </c>
      <c r="B7" s="365"/>
      <c r="C7" s="365"/>
      <c r="D7" s="3"/>
    </row>
    <row r="8" spans="1:8">
      <c r="A8" s="166">
        <v>1</v>
      </c>
      <c r="B8" s="4" t="s">
        <v>4</v>
      </c>
      <c r="C8" s="167" t="s">
        <v>639</v>
      </c>
      <c r="D8" s="3"/>
    </row>
    <row r="9" spans="1:8">
      <c r="A9" s="166">
        <v>2</v>
      </c>
      <c r="B9" s="4" t="s">
        <v>5</v>
      </c>
      <c r="C9" s="168" t="s">
        <v>291</v>
      </c>
      <c r="D9" s="3"/>
    </row>
    <row r="10" spans="1:8">
      <c r="A10" s="166">
        <v>3</v>
      </c>
      <c r="B10" s="4" t="s">
        <v>457</v>
      </c>
      <c r="C10" s="168" t="s">
        <v>458</v>
      </c>
      <c r="D10" s="3"/>
    </row>
    <row r="11" spans="1:8">
      <c r="A11" s="169">
        <v>3</v>
      </c>
      <c r="B11" s="170" t="s">
        <v>6</v>
      </c>
      <c r="C11" s="171">
        <v>1586.86</v>
      </c>
      <c r="D11" s="3"/>
    </row>
    <row r="12" spans="1:8" ht="31.5">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ht="18.75">
      <c r="A15" s="166">
        <v>7</v>
      </c>
      <c r="B15" s="4" t="s">
        <v>10</v>
      </c>
      <c r="C15" s="173" t="s">
        <v>201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1586.86</v>
      </c>
      <c r="G23" s="8"/>
      <c r="H23" s="8"/>
    </row>
    <row r="24" spans="1:8" ht="16.5" thickBot="1">
      <c r="A24" s="11" t="s">
        <v>18</v>
      </c>
      <c r="B24" s="12" t="s">
        <v>19</v>
      </c>
      <c r="C24" s="13">
        <v>0</v>
      </c>
      <c r="D24" s="14"/>
      <c r="E24" s="15"/>
      <c r="G24" s="8"/>
      <c r="H24" s="8"/>
    </row>
    <row r="25" spans="1:8" ht="16.5" thickBot="1">
      <c r="A25" s="11" t="s">
        <v>20</v>
      </c>
      <c r="B25" s="12" t="s">
        <v>21</v>
      </c>
      <c r="C25" s="13">
        <f>1586.87*40%</f>
        <v>634.74800000000005</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2221.6080000000002</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185.06</v>
      </c>
    </row>
    <row r="41" spans="1:8" ht="16.5" thickBot="1">
      <c r="A41" s="11" t="s">
        <v>18</v>
      </c>
      <c r="B41" s="12" t="s">
        <v>39</v>
      </c>
      <c r="C41" s="49">
        <f>'DADOS DA PCFP'!D26</f>
        <v>0.121</v>
      </c>
      <c r="D41" s="13">
        <f>ROUND((C29*C41),2)</f>
        <v>268.81</v>
      </c>
      <c r="G41" s="5"/>
    </row>
    <row r="42" spans="1:8" ht="16.5" thickBot="1">
      <c r="A42" s="367" t="s">
        <v>40</v>
      </c>
      <c r="B42" s="368"/>
      <c r="C42" s="37">
        <f>SUM(C40:C41)</f>
        <v>0.20429999999999998</v>
      </c>
      <c r="D42" s="30">
        <f>SUM(D40:D41)</f>
        <v>453.87</v>
      </c>
    </row>
    <row r="43" spans="1:8" ht="16.5" thickBot="1">
      <c r="A43" s="11" t="s">
        <v>20</v>
      </c>
      <c r="B43" s="12" t="s">
        <v>41</v>
      </c>
      <c r="C43" s="28">
        <f>ROUND((C57*C42),4)</f>
        <v>7.5399999999999995E-2</v>
      </c>
      <c r="D43" s="13">
        <f>ROUND(($C$29*C43),2)</f>
        <v>167.51</v>
      </c>
      <c r="G43" s="5"/>
    </row>
    <row r="44" spans="1:8" ht="16.5" thickBot="1">
      <c r="A44" s="367" t="s">
        <v>40</v>
      </c>
      <c r="B44" s="368"/>
      <c r="C44" s="29"/>
      <c r="D44" s="30">
        <f>D42+D43</f>
        <v>621.38</v>
      </c>
    </row>
    <row r="45" spans="1:8" ht="16.5" thickBot="1">
      <c r="E45" s="31"/>
    </row>
    <row r="46" spans="1:8" ht="32.25" customHeight="1" thickBot="1">
      <c r="A46" s="372" t="s">
        <v>42</v>
      </c>
      <c r="B46" s="373"/>
      <c r="C46" s="373"/>
      <c r="D46" s="374"/>
    </row>
    <row r="47" spans="1:8" ht="21.75" customHeight="1" thickBot="1">
      <c r="A47" s="375" t="s">
        <v>43</v>
      </c>
      <c r="B47" s="375"/>
      <c r="C47" s="32">
        <f>C29</f>
        <v>2221.6080000000002</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444.32</v>
      </c>
      <c r="E49" s="35"/>
      <c r="F49" s="35"/>
      <c r="G49" s="36"/>
      <c r="H49" s="36"/>
    </row>
    <row r="50" spans="1:8" ht="16.5" thickBot="1">
      <c r="A50" s="11" t="s">
        <v>18</v>
      </c>
      <c r="B50" s="12" t="s">
        <v>452</v>
      </c>
      <c r="C50" s="33">
        <f>'DADOS DA PCFP'!D30</f>
        <v>1.4999999999999999E-2</v>
      </c>
      <c r="D50" s="34">
        <f t="shared" ref="D50:D56" si="0">ROUND(($C$47*C50),2)</f>
        <v>33.32</v>
      </c>
      <c r="E50" s="35"/>
      <c r="F50" s="35"/>
      <c r="G50" s="36"/>
      <c r="H50" s="36"/>
    </row>
    <row r="51" spans="1:8" ht="16.5" thickBot="1">
      <c r="A51" s="11" t="s">
        <v>20</v>
      </c>
      <c r="B51" s="12" t="s">
        <v>453</v>
      </c>
      <c r="C51" s="187">
        <f>'DADOS DA PCFP'!D31</f>
        <v>0.01</v>
      </c>
      <c r="D51" s="34">
        <f t="shared" si="0"/>
        <v>22.22</v>
      </c>
      <c r="E51" s="35"/>
      <c r="F51" s="35"/>
      <c r="G51" s="36"/>
      <c r="H51" s="36"/>
    </row>
    <row r="52" spans="1:8" ht="16.5" thickBot="1">
      <c r="A52" s="11" t="s">
        <v>22</v>
      </c>
      <c r="B52" s="12" t="s">
        <v>49</v>
      </c>
      <c r="C52" s="33">
        <f>'DADOS DA PCFP'!D32</f>
        <v>2E-3</v>
      </c>
      <c r="D52" s="34">
        <f t="shared" si="0"/>
        <v>4.4400000000000004</v>
      </c>
      <c r="E52" s="35"/>
      <c r="F52" s="35"/>
      <c r="G52" s="36"/>
      <c r="H52" s="36"/>
    </row>
    <row r="53" spans="1:8" ht="16.5" thickBot="1">
      <c r="A53" s="11" t="s">
        <v>24</v>
      </c>
      <c r="B53" s="12" t="s">
        <v>454</v>
      </c>
      <c r="C53" s="33">
        <f>'DADOS DA PCFP'!D33</f>
        <v>2.5000000000000001E-2</v>
      </c>
      <c r="D53" s="34">
        <f t="shared" si="0"/>
        <v>55.54</v>
      </c>
      <c r="E53" s="35"/>
      <c r="F53" s="35"/>
      <c r="G53" s="36"/>
      <c r="H53" s="36"/>
    </row>
    <row r="54" spans="1:8" ht="16.5" thickBot="1">
      <c r="A54" s="11" t="s">
        <v>26</v>
      </c>
      <c r="B54" s="12" t="s">
        <v>51</v>
      </c>
      <c r="C54" s="33">
        <f>'DADOS DA PCFP'!D34</f>
        <v>0.08</v>
      </c>
      <c r="D54" s="34">
        <f t="shared" si="0"/>
        <v>177.73</v>
      </c>
      <c r="E54" s="35"/>
      <c r="F54" s="35"/>
      <c r="G54" s="36"/>
      <c r="H54" s="36"/>
    </row>
    <row r="55" spans="1:8" ht="16.5" thickBot="1">
      <c r="A55" s="11" t="s">
        <v>48</v>
      </c>
      <c r="B55" s="12" t="s">
        <v>634</v>
      </c>
      <c r="C55" s="258">
        <f>'DADOS DA PCFP'!D35</f>
        <v>3.1029000000000001E-2</v>
      </c>
      <c r="D55" s="34">
        <f t="shared" si="0"/>
        <v>68.930000000000007</v>
      </c>
      <c r="G55" s="36"/>
      <c r="H55" s="36"/>
    </row>
    <row r="56" spans="1:8" ht="16.5" thickBot="1">
      <c r="A56" s="11" t="s">
        <v>50</v>
      </c>
      <c r="B56" s="12" t="s">
        <v>47</v>
      </c>
      <c r="C56" s="33">
        <f>'DADOS DA PCFP'!D36</f>
        <v>6.0000000000000001E-3</v>
      </c>
      <c r="D56" s="34">
        <f t="shared" si="0"/>
        <v>13.33</v>
      </c>
      <c r="G56" s="36"/>
      <c r="H56" s="36"/>
    </row>
    <row r="57" spans="1:8" ht="16.5" thickBot="1">
      <c r="A57" s="367" t="s">
        <v>52</v>
      </c>
      <c r="B57" s="368"/>
      <c r="C57" s="37">
        <f>SUM(C49:C56)</f>
        <v>0.36902900000000005</v>
      </c>
      <c r="D57" s="30">
        <f>SUM(D49:D56)</f>
        <v>819.83</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107.18839999999999</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736.74839999999995</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621.38</v>
      </c>
      <c r="D76" s="41"/>
    </row>
    <row r="77" spans="1:5" ht="16.5" thickBot="1">
      <c r="A77" s="11" t="s">
        <v>44</v>
      </c>
      <c r="B77" s="12" t="s">
        <v>45</v>
      </c>
      <c r="C77" s="34">
        <f>D57</f>
        <v>819.83</v>
      </c>
    </row>
    <row r="78" spans="1:5" ht="16.5" thickBot="1">
      <c r="A78" s="11" t="s">
        <v>57</v>
      </c>
      <c r="B78" s="12" t="s">
        <v>58</v>
      </c>
      <c r="C78" s="34">
        <f>D69</f>
        <v>736.74839999999995</v>
      </c>
    </row>
    <row r="79" spans="1:5" ht="16.5" thickBot="1">
      <c r="A79" s="367" t="s">
        <v>28</v>
      </c>
      <c r="B79" s="368"/>
      <c r="C79" s="30">
        <f>SUM(C76:C78)</f>
        <v>2177.9584</v>
      </c>
    </row>
    <row r="80" spans="1:5" ht="9" customHeight="1"/>
    <row r="81" spans="1:6" ht="9" customHeight="1">
      <c r="E81" s="14"/>
    </row>
    <row r="82" spans="1:6" ht="17.25" customHeight="1">
      <c r="A82" s="366" t="s">
        <v>65</v>
      </c>
      <c r="B82" s="366"/>
      <c r="C82" s="366"/>
      <c r="D82" s="366"/>
    </row>
    <row r="83" spans="1:6" ht="17.25" customHeight="1">
      <c r="A83" s="371" t="s">
        <v>66</v>
      </c>
      <c r="B83" s="371"/>
      <c r="C83" s="46">
        <f>C29</f>
        <v>2221.6080000000002</v>
      </c>
      <c r="E83" s="14"/>
    </row>
    <row r="84" spans="1:6" ht="17.25" customHeight="1">
      <c r="A84" s="371" t="s">
        <v>67</v>
      </c>
      <c r="B84" s="371"/>
      <c r="C84" s="46">
        <f>C83</f>
        <v>2221.6080000000002</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9.33</v>
      </c>
      <c r="E87" s="50"/>
      <c r="F87" s="50"/>
    </row>
    <row r="88" spans="1:6" ht="16.5" customHeight="1" thickBot="1">
      <c r="A88" s="11" t="s">
        <v>18</v>
      </c>
      <c r="B88" s="48" t="s">
        <v>71</v>
      </c>
      <c r="C88" s="49">
        <f>ROUND((C87*C54),4)</f>
        <v>2.9999999999999997E-4</v>
      </c>
      <c r="D88" s="13">
        <f t="shared" ref="D88:D89" si="1">ROUND(($C$83*C88),2)</f>
        <v>0.67</v>
      </c>
    </row>
    <row r="89" spans="1:6" ht="16.5" customHeight="1" thickBot="1">
      <c r="A89" s="11" t="s">
        <v>20</v>
      </c>
      <c r="B89" s="48" t="s">
        <v>72</v>
      </c>
      <c r="C89" s="49">
        <f>'DADOS DA PCFP'!D51</f>
        <v>0.02</v>
      </c>
      <c r="D89" s="13">
        <f t="shared" si="1"/>
        <v>44.43</v>
      </c>
    </row>
    <row r="90" spans="1:6" ht="16.5" customHeight="1" thickBot="1">
      <c r="A90" s="11" t="s">
        <v>22</v>
      </c>
      <c r="B90" s="48" t="s">
        <v>73</v>
      </c>
      <c r="C90" s="49">
        <f>'DADOS DA PCFP'!D52</f>
        <v>1.9400000000000001E-2</v>
      </c>
      <c r="D90" s="51">
        <f>ROUND(($C$84*C90),2)</f>
        <v>43.1</v>
      </c>
    </row>
    <row r="91" spans="1:6" ht="36" customHeight="1" thickBot="1">
      <c r="A91" s="11" t="s">
        <v>24</v>
      </c>
      <c r="B91" s="48" t="s">
        <v>74</v>
      </c>
      <c r="C91" s="49">
        <f>ROUND((C90*C57),4)</f>
        <v>7.1999999999999998E-3</v>
      </c>
      <c r="D91" s="51">
        <f t="shared" ref="D91:D92" si="2">ROUND(($C$84*C91),2)</f>
        <v>16</v>
      </c>
      <c r="E91" s="14"/>
    </row>
    <row r="92" spans="1:6" ht="32.25" thickBot="1">
      <c r="A92" s="11" t="s">
        <v>26</v>
      </c>
      <c r="B92" s="48" t="s">
        <v>116</v>
      </c>
      <c r="C92" s="49">
        <f>'DADOS DA PCFP'!D54</f>
        <v>0.02</v>
      </c>
      <c r="D92" s="51">
        <f t="shared" si="2"/>
        <v>44.43</v>
      </c>
    </row>
    <row r="93" spans="1:6" ht="16.5" thickBot="1">
      <c r="A93" s="367" t="s">
        <v>28</v>
      </c>
      <c r="B93" s="368"/>
      <c r="C93" s="52"/>
      <c r="D93" s="30">
        <f>SUM(D87:D92)</f>
        <v>157.96</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4557.53</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42.385028999999996</v>
      </c>
    </row>
    <row r="104" spans="1:8" ht="16.5" thickBot="1">
      <c r="A104" s="11" t="s">
        <v>18</v>
      </c>
      <c r="B104" s="12" t="s">
        <v>82</v>
      </c>
      <c r="C104" s="49">
        <f>'DADOS DA PCFP'!D60</f>
        <v>5.5999999999999999E-3</v>
      </c>
      <c r="D104" s="13">
        <f t="shared" si="3"/>
        <v>25.522167999999997</v>
      </c>
    </row>
    <row r="105" spans="1:8" ht="16.5" thickBot="1">
      <c r="A105" s="11" t="s">
        <v>20</v>
      </c>
      <c r="B105" s="12" t="s">
        <v>83</v>
      </c>
      <c r="C105" s="49">
        <f>'DADOS DA PCFP'!D61</f>
        <v>2.9999999999999997E-4</v>
      </c>
      <c r="D105" s="13">
        <f t="shared" si="3"/>
        <v>1.3672589999999998</v>
      </c>
    </row>
    <row r="106" spans="1:8" ht="16.5" thickBot="1">
      <c r="A106" s="11" t="s">
        <v>22</v>
      </c>
      <c r="B106" s="12" t="s">
        <v>84</v>
      </c>
      <c r="C106" s="49">
        <f>'DADOS DA PCFP'!D62</f>
        <v>3.3E-3</v>
      </c>
      <c r="D106" s="13">
        <f t="shared" si="3"/>
        <v>15.039848999999998</v>
      </c>
    </row>
    <row r="107" spans="1:8" ht="16.5" thickBot="1">
      <c r="A107" s="11" t="s">
        <v>24</v>
      </c>
      <c r="B107" s="12" t="s">
        <v>85</v>
      </c>
      <c r="C107" s="49">
        <f>'DADOS DA PCFP'!D63</f>
        <v>5.9999999999999995E-4</v>
      </c>
      <c r="D107" s="13">
        <f t="shared" si="3"/>
        <v>2.7345179999999996</v>
      </c>
    </row>
    <row r="108" spans="1:8" ht="16.5" thickBot="1">
      <c r="A108" s="367" t="s">
        <v>52</v>
      </c>
      <c r="B108" s="368"/>
      <c r="C108" s="27"/>
      <c r="D108" s="30">
        <f>SUM(D103:D107)</f>
        <v>87.048822999999999</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87.048822999999999</v>
      </c>
      <c r="G121" s="5"/>
      <c r="H121" s="5"/>
    </row>
    <row r="122" spans="1:8" ht="16.5" thickBot="1">
      <c r="A122" s="11" t="s">
        <v>87</v>
      </c>
      <c r="B122" s="17" t="s">
        <v>93</v>
      </c>
      <c r="C122" s="34">
        <f>C115</f>
        <v>0</v>
      </c>
      <c r="G122" s="5"/>
      <c r="H122" s="5"/>
    </row>
    <row r="123" spans="1:8" ht="16.5" thickBot="1">
      <c r="A123" s="367" t="s">
        <v>28</v>
      </c>
      <c r="B123" s="368"/>
      <c r="C123" s="30">
        <f>SUM(C121:C122)</f>
        <v>87.048822999999999</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96</v>
      </c>
      <c r="C129" s="69">
        <f>'DADOS DA PCFP'!D73</f>
        <v>95.408333333333331</v>
      </c>
    </row>
    <row r="130" spans="1:6" ht="16.5" thickBot="1">
      <c r="A130" s="11" t="s">
        <v>18</v>
      </c>
      <c r="B130" s="12" t="s">
        <v>97</v>
      </c>
      <c r="C130" s="69">
        <v>501.46</v>
      </c>
    </row>
    <row r="131" spans="1:6" ht="16.5" thickBot="1">
      <c r="A131" s="11" t="s">
        <v>20</v>
      </c>
      <c r="B131" s="12" t="s">
        <v>98</v>
      </c>
      <c r="C131" s="69">
        <v>800</v>
      </c>
      <c r="D131" s="14">
        <f>C163</f>
        <v>8611.619999999999</v>
      </c>
    </row>
    <row r="132" spans="1:6" ht="16.5" thickBot="1">
      <c r="A132" s="11" t="s">
        <v>22</v>
      </c>
      <c r="B132" s="12" t="s">
        <v>27</v>
      </c>
      <c r="C132" s="69">
        <v>0</v>
      </c>
      <c r="D132" s="1">
        <f>D163</f>
        <v>8641.59</v>
      </c>
    </row>
    <row r="133" spans="1:6" ht="16.5" thickBot="1">
      <c r="A133" s="367" t="s">
        <v>52</v>
      </c>
      <c r="B133" s="368"/>
      <c r="C133" s="30">
        <f>SUM(C129:C132)</f>
        <v>1396.8683333333333</v>
      </c>
    </row>
    <row r="134" spans="1:6" ht="15.75" hidden="1" customHeight="1">
      <c r="A134" s="7" t="s">
        <v>99</v>
      </c>
    </row>
    <row r="136" spans="1:6">
      <c r="A136" s="366" t="s">
        <v>100</v>
      </c>
      <c r="B136" s="366"/>
      <c r="C136" s="366"/>
      <c r="D136" s="366"/>
    </row>
    <row r="137" spans="1:6">
      <c r="A137" s="379" t="s">
        <v>101</v>
      </c>
      <c r="B137" s="379"/>
      <c r="C137" s="68">
        <f>ROUND((C29+C79+D93+C123+C133),2)</f>
        <v>6041.44</v>
      </c>
    </row>
    <row r="138" spans="1:6">
      <c r="A138" s="379" t="s">
        <v>102</v>
      </c>
      <c r="B138" s="379"/>
      <c r="C138" s="68">
        <f>ROUND((C137+D141),2)</f>
        <v>6947.66</v>
      </c>
    </row>
    <row r="139" spans="1:6" ht="16.5" thickBot="1">
      <c r="A139" s="380" t="s">
        <v>202</v>
      </c>
      <c r="B139" s="380"/>
      <c r="C139" s="68">
        <f>ROUND((C138+D143),2)</f>
        <v>8079.43</v>
      </c>
    </row>
    <row r="140" spans="1:6" ht="16.5" customHeight="1" thickBot="1">
      <c r="A140" s="9">
        <v>6</v>
      </c>
      <c r="B140" s="57" t="s">
        <v>103</v>
      </c>
      <c r="C140" s="10" t="s">
        <v>37</v>
      </c>
      <c r="D140" s="10" t="s">
        <v>15</v>
      </c>
      <c r="E140" s="35"/>
      <c r="F140" s="35"/>
    </row>
    <row r="141" spans="1:6" ht="16.5" thickBot="1">
      <c r="A141" s="11" t="s">
        <v>16</v>
      </c>
      <c r="B141" s="12" t="s">
        <v>104</v>
      </c>
      <c r="C141" s="58">
        <v>0.15</v>
      </c>
      <c r="D141" s="13">
        <f>ROUND((C137*C141),2)</f>
        <v>906.22</v>
      </c>
      <c r="E141" s="35"/>
      <c r="F141" s="35"/>
    </row>
    <row r="142" spans="1:6" ht="16.5" thickBot="1">
      <c r="A142" s="11"/>
      <c r="B142" s="12"/>
      <c r="C142" s="58"/>
      <c r="D142" s="13"/>
      <c r="E142" s="35"/>
      <c r="F142" s="35"/>
    </row>
    <row r="143" spans="1:6" ht="16.5" thickBot="1">
      <c r="A143" s="11" t="s">
        <v>18</v>
      </c>
      <c r="B143" s="12" t="s">
        <v>105</v>
      </c>
      <c r="C143" s="58">
        <v>0.16289999999999999</v>
      </c>
      <c r="D143" s="13">
        <f>ROUND((C138*C143),2)</f>
        <v>1131.77</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18.079999999999998</v>
      </c>
      <c r="E145" s="35"/>
      <c r="F145" s="35"/>
    </row>
    <row r="146" spans="1:6" ht="16.5" thickBot="1">
      <c r="A146" s="11"/>
      <c r="B146" s="12" t="s">
        <v>460</v>
      </c>
      <c r="C146" s="58">
        <f>'DADOS DA PCFP'!B88</f>
        <v>9.7000000000000003E-3</v>
      </c>
      <c r="D146" s="59">
        <f>ROUND(((C139/(1-C148))*C146),2)</f>
        <v>83.53</v>
      </c>
      <c r="E146" s="35"/>
      <c r="F146" s="35"/>
    </row>
    <row r="147" spans="1:6" ht="16.5" customHeight="1" thickBot="1">
      <c r="A147" s="11"/>
      <c r="B147" s="12" t="s">
        <v>107</v>
      </c>
      <c r="C147" s="58">
        <f>'DADOS DA PCFP'!B90</f>
        <v>0.05</v>
      </c>
      <c r="D147" s="59">
        <f>ROUND(((C139/(1-C148))*C147),2)</f>
        <v>430.58</v>
      </c>
    </row>
    <row r="148" spans="1:6" ht="16.5" thickBot="1">
      <c r="A148" s="11"/>
      <c r="B148" s="90" t="s">
        <v>203</v>
      </c>
      <c r="C148" s="165">
        <f>SUM(C145:C147)</f>
        <v>6.1800000000000001E-2</v>
      </c>
      <c r="D148" s="92"/>
    </row>
    <row r="149" spans="1:6" ht="16.5" thickBot="1">
      <c r="A149" s="367" t="s">
        <v>52</v>
      </c>
      <c r="B149" s="381"/>
      <c r="C149" s="368"/>
      <c r="D149" s="91">
        <f>ROUND((D141+D143+D145+D146+D147),2)</f>
        <v>2570.1799999999998</v>
      </c>
    </row>
    <row r="150" spans="1:6" ht="15.75" hidden="1" customHeight="1">
      <c r="A150" s="7" t="s">
        <v>108</v>
      </c>
      <c r="B150" s="39"/>
      <c r="C150" s="60"/>
      <c r="D150" s="61"/>
    </row>
    <row r="151" spans="1:6" ht="15.75" hidden="1" customHeight="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2221.6080000000002</v>
      </c>
      <c r="E156" s="64"/>
    </row>
    <row r="157" spans="1:6" ht="16.5" thickBot="1">
      <c r="A157" s="62" t="s">
        <v>18</v>
      </c>
      <c r="B157" s="12" t="s">
        <v>30</v>
      </c>
      <c r="C157" s="63">
        <f>C79</f>
        <v>2177.9584</v>
      </c>
    </row>
    <row r="158" spans="1:6" ht="16.5" thickBot="1">
      <c r="A158" s="62" t="s">
        <v>20</v>
      </c>
      <c r="B158" s="12" t="s">
        <v>65</v>
      </c>
      <c r="C158" s="63">
        <f>D93</f>
        <v>157.96</v>
      </c>
    </row>
    <row r="159" spans="1:6" ht="16.5" thickBot="1">
      <c r="A159" s="62" t="s">
        <v>22</v>
      </c>
      <c r="B159" s="12" t="s">
        <v>75</v>
      </c>
      <c r="C159" s="63">
        <f>C123</f>
        <v>87.048822999999999</v>
      </c>
    </row>
    <row r="160" spans="1:6" ht="16.5" thickBot="1">
      <c r="A160" s="62" t="s">
        <v>24</v>
      </c>
      <c r="B160" s="12" t="s">
        <v>94</v>
      </c>
      <c r="C160" s="63">
        <f>C133</f>
        <v>1396.8683333333333</v>
      </c>
    </row>
    <row r="161" spans="1:5" ht="16.5" customHeight="1" thickBot="1">
      <c r="A161" s="367" t="s">
        <v>112</v>
      </c>
      <c r="B161" s="368"/>
      <c r="C161" s="65">
        <f>ROUND(SUM(C156:C160),2)</f>
        <v>6041.44</v>
      </c>
      <c r="E161" s="42"/>
    </row>
    <row r="162" spans="1:5" ht="16.5" thickBot="1">
      <c r="A162" s="62" t="s">
        <v>26</v>
      </c>
      <c r="B162" s="12" t="s">
        <v>113</v>
      </c>
      <c r="C162" s="63">
        <f>D149</f>
        <v>2570.1799999999998</v>
      </c>
    </row>
    <row r="163" spans="1:5" ht="19.5" customHeight="1" thickBot="1">
      <c r="A163" s="377" t="s">
        <v>114</v>
      </c>
      <c r="B163" s="378"/>
      <c r="C163" s="66">
        <f>SUM(C161:C162)</f>
        <v>8611.619999999999</v>
      </c>
      <c r="D163" s="1">
        <v>8641.59</v>
      </c>
      <c r="E163" s="67"/>
    </row>
    <row r="164" spans="1:5" ht="16.5" thickBot="1">
      <c r="B164" s="253" t="s">
        <v>901</v>
      </c>
      <c r="C164" s="254">
        <f>C163*60</f>
        <v>516697.19999999995</v>
      </c>
    </row>
    <row r="165" spans="1:5">
      <c r="A165" s="1" t="s">
        <v>118</v>
      </c>
    </row>
    <row r="166" spans="1:5">
      <c r="A166" s="1" t="s">
        <v>119</v>
      </c>
    </row>
  </sheetData>
  <mergeCells count="46">
    <mergeCell ref="A37:D37"/>
    <mergeCell ref="A2:D2"/>
    <mergeCell ref="A3:D3"/>
    <mergeCell ref="A4:D4"/>
    <mergeCell ref="A5:D5"/>
    <mergeCell ref="A7:C7"/>
    <mergeCell ref="A20:C20"/>
    <mergeCell ref="A29:B29"/>
    <mergeCell ref="A32:D32"/>
    <mergeCell ref="A33:D33"/>
    <mergeCell ref="A34:D34"/>
    <mergeCell ref="A35:D35"/>
    <mergeCell ref="A83:B83"/>
    <mergeCell ref="A42:B42"/>
    <mergeCell ref="A44:B44"/>
    <mergeCell ref="A46:D46"/>
    <mergeCell ref="A47:B47"/>
    <mergeCell ref="A57:B57"/>
    <mergeCell ref="A62:D62"/>
    <mergeCell ref="A69:B69"/>
    <mergeCell ref="A71:D71"/>
    <mergeCell ref="A73:D73"/>
    <mergeCell ref="A79:B79"/>
    <mergeCell ref="A82:D82"/>
    <mergeCell ref="A123:B123"/>
    <mergeCell ref="A84:B84"/>
    <mergeCell ref="A93:B93"/>
    <mergeCell ref="A96:D96"/>
    <mergeCell ref="A97:D97"/>
    <mergeCell ref="A99:D99"/>
    <mergeCell ref="A100:B100"/>
    <mergeCell ref="A108:B108"/>
    <mergeCell ref="A110:D110"/>
    <mergeCell ref="A111:B111"/>
    <mergeCell ref="A115:B115"/>
    <mergeCell ref="A118:D118"/>
    <mergeCell ref="A149:C149"/>
    <mergeCell ref="A153:D153"/>
    <mergeCell ref="A161:B161"/>
    <mergeCell ref="A163:B163"/>
    <mergeCell ref="A126:D126"/>
    <mergeCell ref="A133:B133"/>
    <mergeCell ref="A136:D136"/>
    <mergeCell ref="A137:B137"/>
    <mergeCell ref="A138:B138"/>
    <mergeCell ref="A139:B139"/>
  </mergeCells>
  <pageMargins left="0.7" right="0.7" top="0.75" bottom="0.75" header="0.3" footer="0.3"/>
  <pageSetup paperSize="9" scale="69" orientation="portrait" r:id="rId1"/>
  <colBreaks count="1" manualBreakCount="1">
    <brk id="4" max="1048575" man="1"/>
  </col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6"/>
  <sheetViews>
    <sheetView topLeftCell="A36" zoomScale="93" zoomScaleNormal="93" workbookViewId="0">
      <selection activeCell="C55" sqref="C55"/>
    </sheetView>
  </sheetViews>
  <sheetFormatPr defaultRowHeight="15.75"/>
  <cols>
    <col min="1" max="1" width="9.140625" style="1"/>
    <col min="2" max="2" width="73" style="1" customWidth="1"/>
    <col min="3" max="3" width="22.140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t="s">
        <v>198</v>
      </c>
      <c r="B3" s="362"/>
      <c r="C3" s="362"/>
      <c r="D3" s="362"/>
    </row>
    <row r="4" spans="1:8">
      <c r="A4" s="363" t="s">
        <v>1</v>
      </c>
      <c r="B4" s="363"/>
      <c r="C4" s="363"/>
      <c r="D4" s="363"/>
    </row>
    <row r="5" spans="1:8" ht="37.5" hidden="1" customHeight="1">
      <c r="A5" s="364" t="s">
        <v>2</v>
      </c>
      <c r="B5" s="364"/>
      <c r="C5" s="364"/>
      <c r="D5" s="364"/>
    </row>
    <row r="6" spans="1:8" ht="9" customHeight="1">
      <c r="A6" s="250"/>
      <c r="B6" s="250"/>
      <c r="C6" s="250"/>
      <c r="D6" s="250"/>
    </row>
    <row r="7" spans="1:8">
      <c r="A7" s="365" t="s">
        <v>3</v>
      </c>
      <c r="B7" s="365"/>
      <c r="C7" s="365"/>
      <c r="D7" s="3"/>
    </row>
    <row r="8" spans="1:8">
      <c r="A8" s="166">
        <v>1</v>
      </c>
      <c r="B8" s="4" t="s">
        <v>4</v>
      </c>
      <c r="C8" s="167" t="s">
        <v>897</v>
      </c>
      <c r="D8" s="3"/>
    </row>
    <row r="9" spans="1:8">
      <c r="A9" s="166">
        <v>2</v>
      </c>
      <c r="B9" s="4" t="s">
        <v>5</v>
      </c>
      <c r="C9" s="168" t="s">
        <v>899</v>
      </c>
      <c r="D9" s="3"/>
    </row>
    <row r="10" spans="1:8">
      <c r="A10" s="166">
        <v>3</v>
      </c>
      <c r="B10" s="4" t="s">
        <v>457</v>
      </c>
      <c r="C10" s="255" t="s">
        <v>898</v>
      </c>
      <c r="D10" s="3"/>
    </row>
    <row r="11" spans="1:8">
      <c r="A11" s="169">
        <v>3</v>
      </c>
      <c r="B11" s="170" t="s">
        <v>6</v>
      </c>
      <c r="C11" s="171">
        <v>7590</v>
      </c>
      <c r="D11" s="3"/>
    </row>
    <row r="12" spans="1:8" ht="31.5">
      <c r="A12" s="166">
        <v>4</v>
      </c>
      <c r="B12" s="4" t="s">
        <v>7</v>
      </c>
      <c r="C12" s="167" t="s">
        <v>900</v>
      </c>
      <c r="D12" s="5"/>
    </row>
    <row r="13" spans="1:8">
      <c r="A13" s="166">
        <v>5</v>
      </c>
      <c r="B13" s="4" t="s">
        <v>8</v>
      </c>
      <c r="C13" s="172">
        <f>JARDINEIRO!C13</f>
        <v>45658</v>
      </c>
      <c r="D13" s="5"/>
    </row>
    <row r="14" spans="1:8">
      <c r="A14" s="166">
        <v>6</v>
      </c>
      <c r="B14" s="4" t="s">
        <v>9</v>
      </c>
      <c r="C14" s="172">
        <v>45791</v>
      </c>
      <c r="D14" s="5"/>
    </row>
    <row r="15" spans="1:8" ht="18.75">
      <c r="A15" s="166">
        <v>7</v>
      </c>
      <c r="B15" s="4" t="s">
        <v>10</v>
      </c>
      <c r="C15" s="173" t="s">
        <v>201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249">
        <v>1</v>
      </c>
      <c r="D18" s="250"/>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251" t="s">
        <v>14</v>
      </c>
      <c r="C22" s="251" t="s">
        <v>15</v>
      </c>
      <c r="G22" s="8"/>
      <c r="H22" s="8"/>
    </row>
    <row r="23" spans="1:8" ht="16.5" thickBot="1">
      <c r="A23" s="11" t="s">
        <v>16</v>
      </c>
      <c r="B23" s="12" t="s">
        <v>17</v>
      </c>
      <c r="C23" s="13">
        <f>C11</f>
        <v>7590</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7590</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251" t="s">
        <v>36</v>
      </c>
      <c r="C39" s="251" t="s">
        <v>37</v>
      </c>
      <c r="D39" s="251" t="s">
        <v>15</v>
      </c>
      <c r="G39" s="25"/>
      <c r="H39" s="26"/>
    </row>
    <row r="40" spans="1:8" ht="16.5" thickBot="1">
      <c r="A40" s="11" t="s">
        <v>16</v>
      </c>
      <c r="B40" s="12" t="s">
        <v>38</v>
      </c>
      <c r="C40" s="58">
        <f>'DADOS DA PCFP'!D25</f>
        <v>8.3299999999999999E-2</v>
      </c>
      <c r="D40" s="13">
        <f>ROUND((C29*C40),2)</f>
        <v>632.25</v>
      </c>
    </row>
    <row r="41" spans="1:8" ht="16.5" thickBot="1">
      <c r="A41" s="11" t="s">
        <v>18</v>
      </c>
      <c r="B41" s="12" t="s">
        <v>39</v>
      </c>
      <c r="C41" s="49">
        <f>'DADOS DA PCFP'!D26</f>
        <v>0.121</v>
      </c>
      <c r="D41" s="13">
        <f>ROUND((C29*C41),2)</f>
        <v>918.39</v>
      </c>
      <c r="G41" s="5"/>
    </row>
    <row r="42" spans="1:8" ht="16.5" thickBot="1">
      <c r="A42" s="367" t="s">
        <v>40</v>
      </c>
      <c r="B42" s="368"/>
      <c r="C42" s="37">
        <f>SUM(C40:C41)</f>
        <v>0.20429999999999998</v>
      </c>
      <c r="D42" s="30">
        <f>SUM(D40:D41)</f>
        <v>1550.6399999999999</v>
      </c>
    </row>
    <row r="43" spans="1:8" ht="16.5" thickBot="1">
      <c r="A43" s="11" t="s">
        <v>20</v>
      </c>
      <c r="B43" s="12" t="s">
        <v>41</v>
      </c>
      <c r="C43" s="28">
        <f>ROUND((C57*C42),4)</f>
        <v>7.5399999999999995E-2</v>
      </c>
      <c r="D43" s="13">
        <f>ROUND(($C$29*C43),2)</f>
        <v>572.29</v>
      </c>
      <c r="G43" s="5"/>
    </row>
    <row r="44" spans="1:8" ht="16.5" thickBot="1">
      <c r="A44" s="367" t="s">
        <v>40</v>
      </c>
      <c r="B44" s="368"/>
      <c r="C44" s="29"/>
      <c r="D44" s="30">
        <f>D42+D43</f>
        <v>2122.9299999999998</v>
      </c>
    </row>
    <row r="45" spans="1:8" ht="16.5" thickBot="1">
      <c r="E45" s="31"/>
    </row>
    <row r="46" spans="1:8" ht="32.25" customHeight="1" thickBot="1">
      <c r="A46" s="372" t="s">
        <v>42</v>
      </c>
      <c r="B46" s="373"/>
      <c r="C46" s="373"/>
      <c r="D46" s="374"/>
    </row>
    <row r="47" spans="1:8" ht="21.75" customHeight="1" thickBot="1">
      <c r="A47" s="375" t="s">
        <v>43</v>
      </c>
      <c r="B47" s="375"/>
      <c r="C47" s="32">
        <f>C29</f>
        <v>7590</v>
      </c>
    </row>
    <row r="48" spans="1:8" ht="16.5" thickBot="1">
      <c r="A48" s="9" t="s">
        <v>44</v>
      </c>
      <c r="B48" s="251" t="s">
        <v>45</v>
      </c>
      <c r="C48" s="251" t="s">
        <v>37</v>
      </c>
      <c r="D48" s="251" t="s">
        <v>15</v>
      </c>
      <c r="G48" s="6"/>
      <c r="H48" s="25"/>
    </row>
    <row r="49" spans="1:8" ht="16.5" customHeight="1" thickBot="1">
      <c r="A49" s="11" t="s">
        <v>16</v>
      </c>
      <c r="B49" s="12" t="s">
        <v>46</v>
      </c>
      <c r="C49" s="33">
        <f>'DADOS DA PCFP'!D29</f>
        <v>0.2</v>
      </c>
      <c r="D49" s="34">
        <f>ROUND(($C$47*C49),2)</f>
        <v>1518</v>
      </c>
      <c r="E49" s="35"/>
      <c r="F49" s="35"/>
      <c r="G49" s="36"/>
      <c r="H49" s="36"/>
    </row>
    <row r="50" spans="1:8" ht="16.5" thickBot="1">
      <c r="A50" s="11" t="s">
        <v>18</v>
      </c>
      <c r="B50" s="12" t="s">
        <v>452</v>
      </c>
      <c r="C50" s="33">
        <f>'DADOS DA PCFP'!D30</f>
        <v>1.4999999999999999E-2</v>
      </c>
      <c r="D50" s="34">
        <f t="shared" ref="D50:D56" si="0">ROUND(($C$47*C50),2)</f>
        <v>113.85</v>
      </c>
      <c r="E50" s="35"/>
      <c r="F50" s="35"/>
      <c r="G50" s="36"/>
      <c r="H50" s="36"/>
    </row>
    <row r="51" spans="1:8" ht="16.5" thickBot="1">
      <c r="A51" s="11" t="s">
        <v>20</v>
      </c>
      <c r="B51" s="12" t="s">
        <v>453</v>
      </c>
      <c r="C51" s="187">
        <f>'DADOS DA PCFP'!D31</f>
        <v>0.01</v>
      </c>
      <c r="D51" s="34">
        <f t="shared" si="0"/>
        <v>75.900000000000006</v>
      </c>
      <c r="E51" s="35"/>
      <c r="F51" s="35"/>
      <c r="G51" s="36"/>
      <c r="H51" s="36"/>
    </row>
    <row r="52" spans="1:8" ht="16.5" thickBot="1">
      <c r="A52" s="11" t="s">
        <v>22</v>
      </c>
      <c r="B52" s="12" t="s">
        <v>49</v>
      </c>
      <c r="C52" s="33">
        <f>'DADOS DA PCFP'!D32</f>
        <v>2E-3</v>
      </c>
      <c r="D52" s="34">
        <f t="shared" si="0"/>
        <v>15.18</v>
      </c>
      <c r="E52" s="35"/>
      <c r="F52" s="35"/>
      <c r="G52" s="36"/>
      <c r="H52" s="36"/>
    </row>
    <row r="53" spans="1:8" ht="16.5" thickBot="1">
      <c r="A53" s="11" t="s">
        <v>24</v>
      </c>
      <c r="B53" s="12" t="s">
        <v>454</v>
      </c>
      <c r="C53" s="33">
        <f>'DADOS DA PCFP'!D33</f>
        <v>2.5000000000000001E-2</v>
      </c>
      <c r="D53" s="34">
        <f t="shared" si="0"/>
        <v>189.75</v>
      </c>
      <c r="E53" s="35"/>
      <c r="F53" s="35"/>
      <c r="G53" s="36"/>
      <c r="H53" s="36"/>
    </row>
    <row r="54" spans="1:8" ht="16.5" thickBot="1">
      <c r="A54" s="11" t="s">
        <v>26</v>
      </c>
      <c r="B54" s="12" t="s">
        <v>51</v>
      </c>
      <c r="C54" s="33">
        <f>'DADOS DA PCFP'!D34</f>
        <v>0.08</v>
      </c>
      <c r="D54" s="34">
        <f t="shared" si="0"/>
        <v>607.20000000000005</v>
      </c>
      <c r="E54" s="35"/>
      <c r="F54" s="35"/>
      <c r="G54" s="36"/>
      <c r="H54" s="36"/>
    </row>
    <row r="55" spans="1:8" ht="16.5" thickBot="1">
      <c r="A55" s="11" t="s">
        <v>48</v>
      </c>
      <c r="B55" s="12" t="s">
        <v>634</v>
      </c>
      <c r="C55" s="258">
        <f>'DADOS DA PCFP'!D35</f>
        <v>3.1029000000000001E-2</v>
      </c>
      <c r="D55" s="34">
        <f t="shared" si="0"/>
        <v>235.51</v>
      </c>
      <c r="G55" s="36"/>
      <c r="H55" s="36"/>
    </row>
    <row r="56" spans="1:8" ht="16.5" thickBot="1">
      <c r="A56" s="11" t="s">
        <v>50</v>
      </c>
      <c r="B56" s="12" t="s">
        <v>47</v>
      </c>
      <c r="C56" s="33">
        <f>'DADOS DA PCFP'!D36</f>
        <v>6.0000000000000001E-3</v>
      </c>
      <c r="D56" s="34">
        <f t="shared" si="0"/>
        <v>45.54</v>
      </c>
      <c r="G56" s="36"/>
      <c r="H56" s="36"/>
    </row>
    <row r="57" spans="1:8" ht="16.5" thickBot="1">
      <c r="A57" s="367" t="s">
        <v>52</v>
      </c>
      <c r="B57" s="368"/>
      <c r="C57" s="37">
        <f>SUM(C49:C56)</f>
        <v>0.36902900000000005</v>
      </c>
      <c r="D57" s="30">
        <f>SUM(D49:D56)</f>
        <v>2800.9300000000003</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251" t="s">
        <v>58</v>
      </c>
      <c r="C64" s="251" t="s">
        <v>15</v>
      </c>
      <c r="D64" s="251" t="s">
        <v>15</v>
      </c>
    </row>
    <row r="65" spans="1:5" ht="16.5" thickBot="1">
      <c r="A65" s="11" t="s">
        <v>16</v>
      </c>
      <c r="B65" s="12" t="s">
        <v>59</v>
      </c>
      <c r="C65" s="163">
        <f>'DADOS DA PCFP'!D41</f>
        <v>4.5999999999999996</v>
      </c>
      <c r="D65" s="13">
        <v>0</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629.55999999999995</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251" t="s">
        <v>64</v>
      </c>
      <c r="C75" s="251" t="s">
        <v>15</v>
      </c>
    </row>
    <row r="76" spans="1:5" ht="16.5" thickBot="1">
      <c r="A76" s="11" t="s">
        <v>35</v>
      </c>
      <c r="B76" s="12" t="s">
        <v>36</v>
      </c>
      <c r="C76" s="44">
        <f>D44</f>
        <v>2122.9299999999998</v>
      </c>
      <c r="D76" s="41"/>
    </row>
    <row r="77" spans="1:5" ht="16.5" thickBot="1">
      <c r="A77" s="11" t="s">
        <v>44</v>
      </c>
      <c r="B77" s="12" t="s">
        <v>45</v>
      </c>
      <c r="C77" s="34">
        <f>D57</f>
        <v>2800.9300000000003</v>
      </c>
    </row>
    <row r="78" spans="1:5" ht="16.5" thickBot="1">
      <c r="A78" s="11" t="s">
        <v>57</v>
      </c>
      <c r="B78" s="12" t="s">
        <v>58</v>
      </c>
      <c r="C78" s="34">
        <f>D69</f>
        <v>629.55999999999995</v>
      </c>
    </row>
    <row r="79" spans="1:5" ht="16.5" thickBot="1">
      <c r="A79" s="367" t="s">
        <v>28</v>
      </c>
      <c r="B79" s="368"/>
      <c r="C79" s="30">
        <f>SUM(C76:C78)</f>
        <v>5553.42</v>
      </c>
    </row>
    <row r="80" spans="1:5" ht="9" customHeight="1"/>
    <row r="81" spans="1:6" ht="9" customHeight="1">
      <c r="E81" s="14"/>
    </row>
    <row r="82" spans="1:6" ht="17.25" customHeight="1">
      <c r="A82" s="366" t="s">
        <v>65</v>
      </c>
      <c r="B82" s="366"/>
      <c r="C82" s="366"/>
      <c r="D82" s="366"/>
    </row>
    <row r="83" spans="1:6" ht="17.25" customHeight="1">
      <c r="A83" s="371" t="s">
        <v>66</v>
      </c>
      <c r="B83" s="371"/>
      <c r="C83" s="46">
        <f>C29</f>
        <v>7590</v>
      </c>
      <c r="E83" s="14"/>
    </row>
    <row r="84" spans="1:6" ht="17.25" customHeight="1">
      <c r="A84" s="371" t="s">
        <v>67</v>
      </c>
      <c r="B84" s="371"/>
      <c r="C84" s="46">
        <f>C83</f>
        <v>7590</v>
      </c>
      <c r="E84" s="14"/>
    </row>
    <row r="85" spans="1:6" ht="7.5" customHeight="1" thickBot="1">
      <c r="A85" s="252"/>
      <c r="B85" s="252"/>
      <c r="C85" s="46"/>
      <c r="E85" s="14"/>
    </row>
    <row r="86" spans="1:6" ht="16.5" customHeight="1" thickBot="1">
      <c r="A86" s="9">
        <v>3</v>
      </c>
      <c r="B86" s="251" t="s">
        <v>68</v>
      </c>
      <c r="C86" s="251" t="s">
        <v>69</v>
      </c>
      <c r="D86" s="251" t="s">
        <v>15</v>
      </c>
      <c r="E86" s="47"/>
    </row>
    <row r="87" spans="1:6" ht="16.5" customHeight="1" thickBot="1">
      <c r="A87" s="11" t="s">
        <v>16</v>
      </c>
      <c r="B87" s="48" t="s">
        <v>70</v>
      </c>
      <c r="C87" s="49">
        <f>'DADOS DA PCFP'!D49</f>
        <v>4.1999999999999997E-3</v>
      </c>
      <c r="D87" s="13">
        <f>ROUND(($C$83*C87),2)</f>
        <v>31.88</v>
      </c>
      <c r="E87" s="50"/>
      <c r="F87" s="50"/>
    </row>
    <row r="88" spans="1:6" ht="16.5" customHeight="1" thickBot="1">
      <c r="A88" s="11" t="s">
        <v>18</v>
      </c>
      <c r="B88" s="48" t="s">
        <v>71</v>
      </c>
      <c r="C88" s="49">
        <f>ROUND((C87*C54),4)</f>
        <v>2.9999999999999997E-4</v>
      </c>
      <c r="D88" s="13">
        <f t="shared" ref="D88:D89" si="1">ROUND(($C$83*C88),2)</f>
        <v>2.2799999999999998</v>
      </c>
    </row>
    <row r="89" spans="1:6" ht="16.5" customHeight="1" thickBot="1">
      <c r="A89" s="11" t="s">
        <v>20</v>
      </c>
      <c r="B89" s="48" t="s">
        <v>72</v>
      </c>
      <c r="C89" s="49">
        <f>'DADOS DA PCFP'!D51</f>
        <v>0.02</v>
      </c>
      <c r="D89" s="13">
        <f t="shared" si="1"/>
        <v>151.80000000000001</v>
      </c>
    </row>
    <row r="90" spans="1:6" ht="16.5" customHeight="1" thickBot="1">
      <c r="A90" s="11" t="s">
        <v>22</v>
      </c>
      <c r="B90" s="48" t="s">
        <v>73</v>
      </c>
      <c r="C90" s="49">
        <f>'DADOS DA PCFP'!D52</f>
        <v>1.9400000000000001E-2</v>
      </c>
      <c r="D90" s="51">
        <f>ROUND(($C$84*C90),2)</f>
        <v>147.25</v>
      </c>
    </row>
    <row r="91" spans="1:6" ht="36" customHeight="1" thickBot="1">
      <c r="A91" s="11" t="s">
        <v>24</v>
      </c>
      <c r="B91" s="48" t="s">
        <v>74</v>
      </c>
      <c r="C91" s="49">
        <f>ROUND((C90*C57),4)</f>
        <v>7.1999999999999998E-3</v>
      </c>
      <c r="D91" s="51">
        <f t="shared" ref="D91:D92" si="2">ROUND(($C$84*C91),2)</f>
        <v>54.65</v>
      </c>
      <c r="E91" s="14"/>
    </row>
    <row r="92" spans="1:6" ht="32.25" thickBot="1">
      <c r="A92" s="11" t="s">
        <v>26</v>
      </c>
      <c r="B92" s="48" t="s">
        <v>116</v>
      </c>
      <c r="C92" s="49">
        <f>'DADOS DA PCFP'!D54</f>
        <v>0.02</v>
      </c>
      <c r="D92" s="51">
        <f t="shared" si="2"/>
        <v>151.80000000000001</v>
      </c>
    </row>
    <row r="93" spans="1:6" ht="16.5" thickBot="1">
      <c r="A93" s="367" t="s">
        <v>28</v>
      </c>
      <c r="B93" s="368"/>
      <c r="C93" s="52"/>
      <c r="D93" s="30">
        <f>SUM(D87:D92)</f>
        <v>539.66000000000008</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13683.08</v>
      </c>
    </row>
    <row r="101" spans="1:8" ht="7.5" customHeight="1" thickBot="1">
      <c r="A101" s="252"/>
      <c r="B101" s="252"/>
      <c r="C101" s="46"/>
    </row>
    <row r="102" spans="1:8" ht="16.5" thickBot="1">
      <c r="A102" s="9" t="s">
        <v>79</v>
      </c>
      <c r="B102" s="251" t="s">
        <v>80</v>
      </c>
      <c r="C102" s="251" t="s">
        <v>69</v>
      </c>
      <c r="D102" s="251" t="s">
        <v>15</v>
      </c>
    </row>
    <row r="103" spans="1:8" ht="16.5" thickBot="1">
      <c r="A103" s="11" t="s">
        <v>16</v>
      </c>
      <c r="B103" s="12" t="s">
        <v>81</v>
      </c>
      <c r="C103" s="49">
        <f>'DADOS DA PCFP'!D59</f>
        <v>9.2999999999999992E-3</v>
      </c>
      <c r="D103" s="13">
        <f t="shared" ref="D103:D107" si="3">$C$100*C103</f>
        <v>127.25264399999999</v>
      </c>
    </row>
    <row r="104" spans="1:8" ht="16.5" thickBot="1">
      <c r="A104" s="11" t="s">
        <v>18</v>
      </c>
      <c r="B104" s="12" t="s">
        <v>82</v>
      </c>
      <c r="C104" s="49">
        <f>'DADOS DA PCFP'!D60</f>
        <v>5.5999999999999999E-3</v>
      </c>
      <c r="D104" s="13">
        <f t="shared" si="3"/>
        <v>76.625247999999999</v>
      </c>
    </row>
    <row r="105" spans="1:8" ht="16.5" thickBot="1">
      <c r="A105" s="11" t="s">
        <v>20</v>
      </c>
      <c r="B105" s="12" t="s">
        <v>83</v>
      </c>
      <c r="C105" s="49">
        <f>'DADOS DA PCFP'!D61</f>
        <v>2.9999999999999997E-4</v>
      </c>
      <c r="D105" s="13">
        <f t="shared" si="3"/>
        <v>4.1049239999999996</v>
      </c>
    </row>
    <row r="106" spans="1:8" ht="16.5" thickBot="1">
      <c r="A106" s="11" t="s">
        <v>22</v>
      </c>
      <c r="B106" s="12" t="s">
        <v>84</v>
      </c>
      <c r="C106" s="49">
        <f>'DADOS DA PCFP'!D62</f>
        <v>3.3E-3</v>
      </c>
      <c r="D106" s="13">
        <f t="shared" si="3"/>
        <v>45.154164000000002</v>
      </c>
    </row>
    <row r="107" spans="1:8" ht="16.5" thickBot="1">
      <c r="A107" s="11" t="s">
        <v>24</v>
      </c>
      <c r="B107" s="12" t="s">
        <v>85</v>
      </c>
      <c r="C107" s="49">
        <f>'DADOS DA PCFP'!D63</f>
        <v>5.9999999999999995E-4</v>
      </c>
      <c r="D107" s="13">
        <f t="shared" si="3"/>
        <v>8.2098479999999991</v>
      </c>
    </row>
    <row r="108" spans="1:8" ht="16.5" thickBot="1">
      <c r="A108" s="367" t="s">
        <v>52</v>
      </c>
      <c r="B108" s="368"/>
      <c r="C108" s="27"/>
      <c r="D108" s="30">
        <f>SUM(D103:D107)</f>
        <v>261.34682800000002</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251" t="s">
        <v>88</v>
      </c>
      <c r="C112" s="251"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251" t="s">
        <v>91</v>
      </c>
      <c r="C120" s="251" t="s">
        <v>15</v>
      </c>
      <c r="G120" s="22"/>
      <c r="H120" s="26"/>
    </row>
    <row r="121" spans="1:8" ht="16.5" thickBot="1">
      <c r="A121" s="11" t="s">
        <v>79</v>
      </c>
      <c r="B121" s="12" t="s">
        <v>92</v>
      </c>
      <c r="C121" s="34">
        <f>D108</f>
        <v>261.34682800000002</v>
      </c>
      <c r="G121" s="5"/>
      <c r="H121" s="5"/>
    </row>
    <row r="122" spans="1:8" ht="16.5" thickBot="1">
      <c r="A122" s="11" t="s">
        <v>87</v>
      </c>
      <c r="B122" s="17" t="s">
        <v>93</v>
      </c>
      <c r="C122" s="34">
        <f>C115</f>
        <v>0</v>
      </c>
      <c r="G122" s="5"/>
      <c r="H122" s="5"/>
    </row>
    <row r="123" spans="1:8" ht="16.5" thickBot="1">
      <c r="A123" s="367" t="s">
        <v>28</v>
      </c>
      <c r="B123" s="368"/>
      <c r="C123" s="30">
        <f>SUM(C121:C122)</f>
        <v>261.34682800000002</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251" t="s">
        <v>15</v>
      </c>
    </row>
    <row r="129" spans="1:6" ht="16.5" thickBot="1">
      <c r="A129" s="11" t="s">
        <v>16</v>
      </c>
      <c r="B129" s="12" t="s">
        <v>96</v>
      </c>
      <c r="C129" s="69">
        <f>'DADOS DA PCFP'!D73</f>
        <v>95.408333333333331</v>
      </c>
    </row>
    <row r="130" spans="1:6" ht="16.5" thickBot="1">
      <c r="A130" s="11" t="s">
        <v>18</v>
      </c>
      <c r="B130" s="12" t="s">
        <v>97</v>
      </c>
      <c r="C130" s="69"/>
    </row>
    <row r="131" spans="1:6" ht="16.5" thickBot="1">
      <c r="A131" s="11" t="s">
        <v>20</v>
      </c>
      <c r="B131" s="12" t="s">
        <v>98</v>
      </c>
      <c r="C131" s="69"/>
      <c r="D131" s="14">
        <f>C163</f>
        <v>15002.08</v>
      </c>
    </row>
    <row r="132" spans="1:6" ht="16.5" thickBot="1">
      <c r="A132" s="11" t="s">
        <v>22</v>
      </c>
      <c r="B132" s="12" t="s">
        <v>27</v>
      </c>
      <c r="C132" s="69">
        <v>0</v>
      </c>
      <c r="D132" s="1">
        <f>D163</f>
        <v>0</v>
      </c>
    </row>
    <row r="133" spans="1:6" ht="16.5" thickBot="1">
      <c r="A133" s="367" t="s">
        <v>52</v>
      </c>
      <c r="B133" s="368"/>
      <c r="C133" s="30">
        <f>SUM(C129:C132)</f>
        <v>95.408333333333331</v>
      </c>
    </row>
    <row r="134" spans="1:6" ht="15.75" hidden="1" customHeight="1">
      <c r="A134" s="7" t="s">
        <v>99</v>
      </c>
    </row>
    <row r="136" spans="1:6">
      <c r="A136" s="366" t="s">
        <v>100</v>
      </c>
      <c r="B136" s="366"/>
      <c r="C136" s="366"/>
      <c r="D136" s="366"/>
    </row>
    <row r="137" spans="1:6">
      <c r="A137" s="379" t="s">
        <v>101</v>
      </c>
      <c r="B137" s="379"/>
      <c r="C137" s="68">
        <f>ROUND((C29+C79+D93+C123+C133),2)</f>
        <v>14039.84</v>
      </c>
    </row>
    <row r="138" spans="1:6">
      <c r="A138" s="379" t="s">
        <v>102</v>
      </c>
      <c r="B138" s="379"/>
      <c r="C138" s="68">
        <f>ROUND((C137+D141),2)</f>
        <v>14053.88</v>
      </c>
    </row>
    <row r="139" spans="1:6" ht="16.5" thickBot="1">
      <c r="A139" s="380" t="s">
        <v>202</v>
      </c>
      <c r="B139" s="380"/>
      <c r="C139" s="68">
        <f>ROUND((C138+D143),2)</f>
        <v>14074.96</v>
      </c>
    </row>
    <row r="140" spans="1:6" ht="16.5" customHeight="1" thickBot="1">
      <c r="A140" s="9">
        <v>6</v>
      </c>
      <c r="B140" s="57" t="s">
        <v>103</v>
      </c>
      <c r="C140" s="251" t="s">
        <v>37</v>
      </c>
      <c r="D140" s="251" t="s">
        <v>15</v>
      </c>
      <c r="E140" s="35"/>
      <c r="F140" s="35"/>
    </row>
    <row r="141" spans="1:6" ht="16.5" thickBot="1">
      <c r="A141" s="11" t="s">
        <v>16</v>
      </c>
      <c r="B141" s="12" t="s">
        <v>104</v>
      </c>
      <c r="C141" s="58">
        <f>'DADOS DA PCFP'!B82</f>
        <v>1E-3</v>
      </c>
      <c r="D141" s="13">
        <f>ROUND((C137*C141),2)</f>
        <v>14.04</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21.08</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31.5</v>
      </c>
      <c r="E145" s="35"/>
      <c r="F145" s="35"/>
    </row>
    <row r="146" spans="1:6" ht="16.5" thickBot="1">
      <c r="A146" s="11"/>
      <c r="B146" s="12" t="s">
        <v>460</v>
      </c>
      <c r="C146" s="58">
        <f>'DADOS DA PCFP'!B88</f>
        <v>9.7000000000000003E-3</v>
      </c>
      <c r="D146" s="59">
        <f>ROUND(((C139/(1-C148))*C146),2)</f>
        <v>145.52000000000001</v>
      </c>
      <c r="E146" s="35"/>
      <c r="F146" s="35"/>
    </row>
    <row r="147" spans="1:6" ht="16.5" customHeight="1" thickBot="1">
      <c r="A147" s="11"/>
      <c r="B147" s="12" t="s">
        <v>107</v>
      </c>
      <c r="C147" s="58">
        <f>'DADOS DA PCFP'!B90</f>
        <v>0.05</v>
      </c>
      <c r="D147" s="59">
        <f>ROUND(((C139/(1-C148))*C147),2)</f>
        <v>750.1</v>
      </c>
    </row>
    <row r="148" spans="1:6" ht="16.5" thickBot="1">
      <c r="A148" s="11"/>
      <c r="B148" s="90" t="s">
        <v>203</v>
      </c>
      <c r="C148" s="165">
        <f>SUM(C145:C147)</f>
        <v>6.1800000000000001E-2</v>
      </c>
      <c r="D148" s="92"/>
    </row>
    <row r="149" spans="1:6" ht="16.5" thickBot="1">
      <c r="A149" s="367" t="s">
        <v>52</v>
      </c>
      <c r="B149" s="381"/>
      <c r="C149" s="368"/>
      <c r="D149" s="91">
        <f>ROUND((D141+D143+D145+D146+D147),2)</f>
        <v>962.24</v>
      </c>
    </row>
    <row r="150" spans="1:6" ht="15.75" hidden="1" customHeight="1">
      <c r="A150" s="7" t="s">
        <v>108</v>
      </c>
      <c r="B150" s="39"/>
      <c r="C150" s="60"/>
      <c r="D150" s="61"/>
    </row>
    <row r="151" spans="1:6" ht="15.75" hidden="1" customHeight="1">
      <c r="A151" s="7" t="s">
        <v>109</v>
      </c>
    </row>
    <row r="153" spans="1:6">
      <c r="A153" s="366" t="s">
        <v>110</v>
      </c>
      <c r="B153" s="366"/>
      <c r="C153" s="366"/>
      <c r="D153" s="366"/>
    </row>
    <row r="154" spans="1:6" ht="7.5" customHeight="1" thickBot="1"/>
    <row r="155" spans="1:6" ht="16.5" thickBot="1">
      <c r="A155" s="9"/>
      <c r="B155" s="251" t="s">
        <v>111</v>
      </c>
      <c r="C155" s="251" t="s">
        <v>15</v>
      </c>
    </row>
    <row r="156" spans="1:6" ht="16.5" thickBot="1">
      <c r="A156" s="62" t="s">
        <v>16</v>
      </c>
      <c r="B156" s="12" t="s">
        <v>13</v>
      </c>
      <c r="C156" s="63">
        <f>C29</f>
        <v>7590</v>
      </c>
      <c r="E156" s="64"/>
    </row>
    <row r="157" spans="1:6" ht="16.5" thickBot="1">
      <c r="A157" s="62" t="s">
        <v>18</v>
      </c>
      <c r="B157" s="12" t="s">
        <v>30</v>
      </c>
      <c r="C157" s="63">
        <f>C79</f>
        <v>5553.42</v>
      </c>
    </row>
    <row r="158" spans="1:6" ht="16.5" thickBot="1">
      <c r="A158" s="62" t="s">
        <v>20</v>
      </c>
      <c r="B158" s="12" t="s">
        <v>65</v>
      </c>
      <c r="C158" s="63">
        <f>D93</f>
        <v>539.66000000000008</v>
      </c>
    </row>
    <row r="159" spans="1:6" ht="16.5" thickBot="1">
      <c r="A159" s="62" t="s">
        <v>22</v>
      </c>
      <c r="B159" s="12" t="s">
        <v>75</v>
      </c>
      <c r="C159" s="63">
        <f>C123</f>
        <v>261.34682800000002</v>
      </c>
    </row>
    <row r="160" spans="1:6" ht="16.5" thickBot="1">
      <c r="A160" s="62" t="s">
        <v>24</v>
      </c>
      <c r="B160" s="12" t="s">
        <v>94</v>
      </c>
      <c r="C160" s="63">
        <f>C133</f>
        <v>95.408333333333331</v>
      </c>
    </row>
    <row r="161" spans="1:5" ht="16.5" customHeight="1" thickBot="1">
      <c r="A161" s="367" t="s">
        <v>112</v>
      </c>
      <c r="B161" s="368"/>
      <c r="C161" s="65">
        <f>ROUND(SUM(C156:C160),2)</f>
        <v>14039.84</v>
      </c>
      <c r="E161" s="42"/>
    </row>
    <row r="162" spans="1:5" ht="16.5" thickBot="1">
      <c r="A162" s="62" t="s">
        <v>26</v>
      </c>
      <c r="B162" s="12" t="s">
        <v>113</v>
      </c>
      <c r="C162" s="63">
        <f>D149</f>
        <v>962.24</v>
      </c>
    </row>
    <row r="163" spans="1:5" ht="19.5" customHeight="1" thickBot="1">
      <c r="A163" s="377" t="s">
        <v>114</v>
      </c>
      <c r="B163" s="378"/>
      <c r="C163" s="66">
        <f>SUM(C161:C162)</f>
        <v>15002.08</v>
      </c>
      <c r="E163" s="67"/>
    </row>
    <row r="164" spans="1:5" ht="16.5" thickBot="1">
      <c r="B164" s="253" t="s">
        <v>901</v>
      </c>
      <c r="C164" s="254">
        <f>C163*60</f>
        <v>900124.8</v>
      </c>
    </row>
    <row r="165" spans="1:5">
      <c r="A165" s="1" t="s">
        <v>118</v>
      </c>
    </row>
    <row r="166" spans="1:5">
      <c r="A166" s="1" t="s">
        <v>119</v>
      </c>
    </row>
  </sheetData>
  <mergeCells count="46">
    <mergeCell ref="A37:D37"/>
    <mergeCell ref="A2:D2"/>
    <mergeCell ref="A3:D3"/>
    <mergeCell ref="A4:D4"/>
    <mergeCell ref="A5:D5"/>
    <mergeCell ref="A7:C7"/>
    <mergeCell ref="A20:C20"/>
    <mergeCell ref="A29:B29"/>
    <mergeCell ref="A32:D32"/>
    <mergeCell ref="A33:D33"/>
    <mergeCell ref="A34:D34"/>
    <mergeCell ref="A35:D35"/>
    <mergeCell ref="A83:B83"/>
    <mergeCell ref="A42:B42"/>
    <mergeCell ref="A44:B44"/>
    <mergeCell ref="A46:D46"/>
    <mergeCell ref="A47:B47"/>
    <mergeCell ref="A57:B57"/>
    <mergeCell ref="A62:D62"/>
    <mergeCell ref="A69:B69"/>
    <mergeCell ref="A71:D71"/>
    <mergeCell ref="A73:D73"/>
    <mergeCell ref="A79:B79"/>
    <mergeCell ref="A82:D82"/>
    <mergeCell ref="A123:B123"/>
    <mergeCell ref="A84:B84"/>
    <mergeCell ref="A93:B93"/>
    <mergeCell ref="A96:D96"/>
    <mergeCell ref="A97:D97"/>
    <mergeCell ref="A99:D99"/>
    <mergeCell ref="A100:B100"/>
    <mergeCell ref="A108:B108"/>
    <mergeCell ref="A110:D110"/>
    <mergeCell ref="A111:B111"/>
    <mergeCell ref="A115:B115"/>
    <mergeCell ref="A118:D118"/>
    <mergeCell ref="A149:C149"/>
    <mergeCell ref="A153:D153"/>
    <mergeCell ref="A161:B161"/>
    <mergeCell ref="A163:B163"/>
    <mergeCell ref="A126:D126"/>
    <mergeCell ref="A133:B133"/>
    <mergeCell ref="A136:D136"/>
    <mergeCell ref="A137:B137"/>
    <mergeCell ref="A138:B138"/>
    <mergeCell ref="A139:B139"/>
  </mergeCells>
  <pageMargins left="0.7" right="0.7" top="0.75" bottom="0.75" header="0.3" footer="0.3"/>
  <pageSetup paperSize="9" scale="69" orientation="portrait" r:id="rId1"/>
  <colBreaks count="1" manualBreakCount="1">
    <brk id="4" max="1048575" man="1"/>
  </col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9"/>
  <dimension ref="A1:H166"/>
  <sheetViews>
    <sheetView topLeftCell="A114" zoomScaleNormal="100" workbookViewId="0">
      <selection activeCell="C55" sqref="C55"/>
    </sheetView>
  </sheetViews>
  <sheetFormatPr defaultRowHeight="15.75"/>
  <cols>
    <col min="1" max="1" width="9.140625" style="1"/>
    <col min="2" max="2" width="73" style="1" customWidth="1"/>
    <col min="3" max="3" width="22.140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t="s">
        <v>198</v>
      </c>
      <c r="B3" s="362"/>
      <c r="C3" s="362"/>
      <c r="D3" s="362"/>
    </row>
    <row r="4" spans="1:8">
      <c r="A4" s="363" t="s">
        <v>1</v>
      </c>
      <c r="B4" s="363"/>
      <c r="C4" s="363"/>
      <c r="D4" s="363"/>
    </row>
    <row r="5" spans="1:8" ht="37.5" hidden="1" customHeight="1">
      <c r="A5" s="364" t="s">
        <v>2</v>
      </c>
      <c r="B5" s="364"/>
      <c r="C5" s="364"/>
      <c r="D5" s="364"/>
    </row>
    <row r="6" spans="1:8" ht="199.5" customHeight="1">
      <c r="A6" s="382" t="s">
        <v>462</v>
      </c>
      <c r="B6" s="382"/>
      <c r="C6" s="382"/>
      <c r="D6" s="382"/>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tr">
        <f>C8</f>
        <v>SERVENTE</v>
      </c>
      <c r="D12" s="5"/>
    </row>
    <row r="13" spans="1:8">
      <c r="A13" s="166">
        <v>5</v>
      </c>
      <c r="B13" s="4" t="s">
        <v>8</v>
      </c>
      <c r="C13" s="172">
        <f>JARDINEIRO!C13</f>
        <v>45658</v>
      </c>
      <c r="D13" s="5"/>
    </row>
    <row r="14" spans="1:8">
      <c r="A14" s="166">
        <v>6</v>
      </c>
      <c r="B14" s="4" t="s">
        <v>9</v>
      </c>
      <c r="C14" s="172">
        <v>45791</v>
      </c>
      <c r="D14" s="5"/>
    </row>
    <row r="15" spans="1:8" ht="18.75">
      <c r="A15" s="166">
        <v>7</v>
      </c>
      <c r="B15" s="4" t="s">
        <v>10</v>
      </c>
      <c r="C15" s="173" t="s">
        <v>201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635</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f>'MATERIAL, EQUIPAMENTO E UNIFORM'!F50</f>
        <v>124.54432367149757</v>
      </c>
    </row>
    <row r="133" spans="1:6" ht="16.5" thickBot="1">
      <c r="A133" s="367" t="s">
        <v>52</v>
      </c>
      <c r="B133" s="368"/>
      <c r="C133" s="30">
        <f>SUM(C129:C132)</f>
        <v>313.24198067632847</v>
      </c>
    </row>
    <row r="134" spans="1:6" hidden="1">
      <c r="A134" s="7" t="s">
        <v>99</v>
      </c>
    </row>
    <row r="136" spans="1:6">
      <c r="A136" s="366" t="s">
        <v>100</v>
      </c>
      <c r="B136" s="366"/>
      <c r="C136" s="366"/>
      <c r="D136" s="366"/>
    </row>
    <row r="137" spans="1:6">
      <c r="A137" s="379" t="s">
        <v>101</v>
      </c>
      <c r="B137" s="379"/>
      <c r="C137" s="68">
        <f>ROUND((C29+C79+D93+C123+C133),2)</f>
        <v>3845.34</v>
      </c>
    </row>
    <row r="138" spans="1:6">
      <c r="A138" s="379" t="s">
        <v>102</v>
      </c>
      <c r="B138" s="379"/>
      <c r="C138" s="68">
        <f>ROUND((C137+D141),2)</f>
        <v>3849.19</v>
      </c>
    </row>
    <row r="139" spans="1:6" ht="16.5" thickBot="1">
      <c r="A139" s="380" t="s">
        <v>202</v>
      </c>
      <c r="B139" s="380"/>
      <c r="C139" s="68">
        <f>ROUND((C138+D143),2)</f>
        <v>3854.96</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3.85</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5.77</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8.6300000000000008</v>
      </c>
      <c r="E145" s="35"/>
      <c r="F145" s="35"/>
    </row>
    <row r="146" spans="1:6" ht="16.5" thickBot="1">
      <c r="A146" s="11"/>
      <c r="B146" s="12" t="s">
        <v>460</v>
      </c>
      <c r="C146" s="58">
        <f>'DADOS DA PCFP'!B88</f>
        <v>9.7000000000000003E-3</v>
      </c>
      <c r="D146" s="59">
        <f>ROUND(((C139/(1-C148))*C146),2)</f>
        <v>39.86</v>
      </c>
      <c r="E146" s="35"/>
      <c r="F146" s="35"/>
    </row>
    <row r="147" spans="1:6" ht="16.5" customHeight="1" thickBot="1">
      <c r="A147" s="11"/>
      <c r="B147" s="12" t="s">
        <v>107</v>
      </c>
      <c r="C147" s="58">
        <f>'DADOS DA PCFP'!B90</f>
        <v>0.05</v>
      </c>
      <c r="D147" s="59">
        <f>ROUND(((C139/(1-C148))*C147),2)</f>
        <v>205.44</v>
      </c>
    </row>
    <row r="148" spans="1:6" ht="16.5" thickBot="1">
      <c r="A148" s="11"/>
      <c r="B148" s="90" t="s">
        <v>203</v>
      </c>
      <c r="C148" s="165">
        <f>SUM(C145:C147)</f>
        <v>6.1800000000000001E-2</v>
      </c>
      <c r="D148" s="92"/>
    </row>
    <row r="149" spans="1:6" ht="16.5" thickBot="1">
      <c r="A149" s="367" t="s">
        <v>52</v>
      </c>
      <c r="B149" s="381"/>
      <c r="C149" s="368"/>
      <c r="D149" s="91">
        <f>ROUND((D141+D143+D145+D146+D147),2)</f>
        <v>263.55</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313.24198067632847</v>
      </c>
    </row>
    <row r="161" spans="1:5" ht="16.5" thickBot="1">
      <c r="A161" s="367" t="s">
        <v>112</v>
      </c>
      <c r="B161" s="368"/>
      <c r="C161" s="65">
        <f>ROUND(SUM(C156:C160),2)</f>
        <v>3845.34</v>
      </c>
      <c r="E161" s="42"/>
    </row>
    <row r="162" spans="1:5" ht="16.5" thickBot="1">
      <c r="A162" s="62" t="s">
        <v>26</v>
      </c>
      <c r="B162" s="12" t="s">
        <v>113</v>
      </c>
      <c r="C162" s="63">
        <f>D149</f>
        <v>263.55</v>
      </c>
    </row>
    <row r="163" spans="1:5" ht="19.5" thickBot="1">
      <c r="A163" s="377" t="s">
        <v>114</v>
      </c>
      <c r="B163" s="378"/>
      <c r="C163" s="179">
        <f>SUM(C161:C162)</f>
        <v>4108.8900000000003</v>
      </c>
      <c r="E163" s="67"/>
    </row>
    <row r="164" spans="1:5">
      <c r="C164" s="14"/>
    </row>
    <row r="165" spans="1:5">
      <c r="A165" s="1" t="s">
        <v>118</v>
      </c>
    </row>
    <row r="166" spans="1:5">
      <c r="A166" s="1" t="s">
        <v>119</v>
      </c>
    </row>
  </sheetData>
  <mergeCells count="47">
    <mergeCell ref="A149:C149"/>
    <mergeCell ref="A153:D153"/>
    <mergeCell ref="A161:B161"/>
    <mergeCell ref="A163:B163"/>
    <mergeCell ref="A6:D6"/>
    <mergeCell ref="A126:D126"/>
    <mergeCell ref="A133:B133"/>
    <mergeCell ref="A136:D136"/>
    <mergeCell ref="A137:B137"/>
    <mergeCell ref="A138:B138"/>
    <mergeCell ref="A139:B139"/>
    <mergeCell ref="A108:B108"/>
    <mergeCell ref="A110:D110"/>
    <mergeCell ref="A111:B111"/>
    <mergeCell ref="A115:B115"/>
    <mergeCell ref="A118:D118"/>
    <mergeCell ref="A123:B123"/>
    <mergeCell ref="A84:B84"/>
    <mergeCell ref="A93:B93"/>
    <mergeCell ref="A96:D96"/>
    <mergeCell ref="A97:D97"/>
    <mergeCell ref="A99:D99"/>
    <mergeCell ref="A100:B100"/>
    <mergeCell ref="A83:B83"/>
    <mergeCell ref="A42:B42"/>
    <mergeCell ref="A44:B44"/>
    <mergeCell ref="A46:D46"/>
    <mergeCell ref="A47:B47"/>
    <mergeCell ref="A57:B57"/>
    <mergeCell ref="A62:D62"/>
    <mergeCell ref="A69:B69"/>
    <mergeCell ref="A71:D71"/>
    <mergeCell ref="A73:D73"/>
    <mergeCell ref="A79:B79"/>
    <mergeCell ref="A82:D82"/>
    <mergeCell ref="A37:D37"/>
    <mergeCell ref="A2:D2"/>
    <mergeCell ref="A3:D3"/>
    <mergeCell ref="A4:D4"/>
    <mergeCell ref="A5:D5"/>
    <mergeCell ref="A7:C7"/>
    <mergeCell ref="A20:C20"/>
    <mergeCell ref="A29:B29"/>
    <mergeCell ref="A32:D32"/>
    <mergeCell ref="A33:D33"/>
    <mergeCell ref="A34:D34"/>
    <mergeCell ref="A35:D35"/>
  </mergeCells>
  <pageMargins left="0.7" right="0.7" top="0.75" bottom="0.75" header="0.3" footer="0.3"/>
  <pageSetup paperSize="9" scale="69" orientation="portrait" r:id="rId1"/>
  <colBreaks count="1" manualBreakCount="1">
    <brk id="4" max="1048575" man="1"/>
  </colBreak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0"/>
  <dimension ref="A1:H166"/>
  <sheetViews>
    <sheetView topLeftCell="A120" zoomScaleNormal="100" workbookViewId="0">
      <selection activeCell="C55" sqref="C55"/>
    </sheetView>
  </sheetViews>
  <sheetFormatPr defaultRowHeight="15.75"/>
  <cols>
    <col min="1" max="1" width="9.140625" style="1"/>
    <col min="2" max="2" width="73" style="1" customWidth="1"/>
    <col min="3" max="3" width="24.710937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384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292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635</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9" orientation="portrait" r:id="rId1"/>
  <colBreaks count="1" manualBreakCount="1">
    <brk id="4" max="1048575" man="1"/>
  </col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1"/>
  <dimension ref="A1:H166"/>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463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643</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293</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635</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2"/>
  <dimension ref="A1:H166"/>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385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294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3"/>
  <dimension ref="A1:H166"/>
  <sheetViews>
    <sheetView topLeftCell="A31"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386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tr">
        <f>C8</f>
        <v>SERVENTE</v>
      </c>
      <c r="D12" s="5"/>
    </row>
    <row r="13" spans="1:8">
      <c r="A13" s="166">
        <v>5</v>
      </c>
      <c r="B13" s="4" t="s">
        <v>8</v>
      </c>
      <c r="C13" s="172">
        <f>JARDINEIRO!C13</f>
        <v>45658</v>
      </c>
      <c r="D13" s="5"/>
    </row>
    <row r="14" spans="1:8">
      <c r="A14" s="166">
        <v>6</v>
      </c>
      <c r="B14" s="4" t="s">
        <v>9</v>
      </c>
      <c r="C14" s="172">
        <v>45715</v>
      </c>
      <c r="D14" s="5"/>
    </row>
    <row r="15" spans="1:8">
      <c r="A15" s="166">
        <v>7</v>
      </c>
      <c r="B15" s="4" t="s">
        <v>10</v>
      </c>
      <c r="C15" s="178" t="s">
        <v>295</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96</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4"/>
  <dimension ref="A1:H166"/>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464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ht="31.5">
      <c r="A15" s="166">
        <v>7</v>
      </c>
      <c r="B15" s="4" t="s">
        <v>10</v>
      </c>
      <c r="C15" s="178" t="s">
        <v>645</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96</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5"/>
  <dimension ref="A1:H166"/>
  <sheetViews>
    <sheetView topLeftCell="A105"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646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296</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6"/>
  <dimension ref="A1:H166"/>
  <sheetViews>
    <sheetView topLeftCell="A111"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647</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648</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7"/>
  <dimension ref="A1:H166"/>
  <sheetViews>
    <sheetView topLeftCell="A112"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465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297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8"/>
  <dimension ref="A1:H166"/>
  <sheetViews>
    <sheetView topLeftCell="A31"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466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298</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9"/>
  <dimension ref="A1:H166"/>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387</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388</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0"/>
  <dimension ref="A1:H166"/>
  <sheetViews>
    <sheetView topLeftCell="A42"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467</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649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96</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1"/>
  <dimension ref="A1:H166"/>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651</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650</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2"/>
  <dimension ref="A1:H166"/>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389</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45715</v>
      </c>
      <c r="D14" s="5"/>
    </row>
    <row r="15" spans="1:8">
      <c r="A15" s="166">
        <v>7</v>
      </c>
      <c r="B15" s="4" t="s">
        <v>10</v>
      </c>
      <c r="C15" s="178" t="s">
        <v>299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3"/>
  <dimension ref="A1:H166"/>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390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300</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4"/>
  <dimension ref="A1:H166"/>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652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301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3</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5"/>
  <dimension ref="A1:H166"/>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468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469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6"/>
  <dimension ref="A1:H166"/>
  <sheetViews>
    <sheetView topLeftCell="A42" zoomScaleNormal="100" workbookViewId="0">
      <selection activeCell="G55" sqref="G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653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tr">
        <f>C8</f>
        <v>SERVENTE</v>
      </c>
      <c r="D12" s="5"/>
    </row>
    <row r="13" spans="1:8">
      <c r="A13" s="166">
        <v>5</v>
      </c>
      <c r="B13" s="4" t="s">
        <v>8</v>
      </c>
      <c r="C13" s="172">
        <f>JARDINEIRO!C13</f>
        <v>45658</v>
      </c>
      <c r="D13" s="5"/>
    </row>
    <row r="14" spans="1:8">
      <c r="A14" s="166">
        <v>6</v>
      </c>
      <c r="B14" s="4" t="s">
        <v>9</v>
      </c>
      <c r="C14" s="172">
        <v>45715</v>
      </c>
      <c r="D14" s="5"/>
    </row>
    <row r="15" spans="1:8" ht="31.5">
      <c r="A15" s="166">
        <v>7</v>
      </c>
      <c r="B15" s="4" t="s">
        <v>10</v>
      </c>
      <c r="C15" s="178" t="s">
        <v>654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7"/>
  <dimension ref="A1:H166"/>
  <sheetViews>
    <sheetView topLeftCell="A42"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304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303</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8"/>
  <dimension ref="A1:H166"/>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306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45715</v>
      </c>
      <c r="D14" s="5"/>
    </row>
    <row r="15" spans="1:8">
      <c r="A15" s="166">
        <v>7</v>
      </c>
      <c r="B15" s="4" t="s">
        <v>10</v>
      </c>
      <c r="C15" s="178" t="s">
        <v>305</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9"/>
  <dimension ref="A1:H166"/>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470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655</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307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0"/>
  <dimension ref="A1:H166"/>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656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ht="31.5">
      <c r="A15" s="166">
        <v>7</v>
      </c>
      <c r="B15" s="4" t="s">
        <v>10</v>
      </c>
      <c r="C15" s="178" t="s">
        <v>657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1"/>
  <dimension ref="A1:H166"/>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471</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308</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658</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2"/>
  <dimension ref="A1:H166"/>
  <sheetViews>
    <sheetView topLeftCell="A31"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472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309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3"/>
  <dimension ref="A1:H166"/>
  <sheetViews>
    <sheetView topLeftCell="A42"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473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310</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4"/>
  <dimension ref="A1:H166"/>
  <sheetViews>
    <sheetView topLeftCell="A42"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483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ht="31.5">
      <c r="A15" s="166">
        <v>7</v>
      </c>
      <c r="B15" s="4" t="s">
        <v>10</v>
      </c>
      <c r="C15" s="178" t="s">
        <v>311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96</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5"/>
  <dimension ref="A1:H166"/>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474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45715</v>
      </c>
      <c r="D14" s="5"/>
    </row>
    <row r="15" spans="1:8" ht="31.5">
      <c r="A15" s="166">
        <v>7</v>
      </c>
      <c r="B15" s="4" t="s">
        <v>10</v>
      </c>
      <c r="C15" s="178" t="s">
        <v>311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6"/>
  <dimension ref="A1:H166"/>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474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ht="31.5">
      <c r="A15" s="166">
        <v>7</v>
      </c>
      <c r="B15" s="4" t="s">
        <v>10</v>
      </c>
      <c r="C15" s="178" t="s">
        <v>312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7"/>
  <dimension ref="A1:H166"/>
  <sheetViews>
    <sheetView topLeftCell="A3"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660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ht="31.5">
      <c r="A15" s="166">
        <v>7</v>
      </c>
      <c r="B15" s="4" t="s">
        <v>10</v>
      </c>
      <c r="C15" s="178" t="s">
        <v>659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8"/>
  <dimension ref="A1:H166"/>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475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313</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658</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9"/>
  <dimension ref="A1:H166"/>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477</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476</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644</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0"/>
  <dimension ref="A1:H166"/>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478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661</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381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96</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1"/>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5.5" customHeight="1">
      <c r="A6" s="384" t="s">
        <v>662</v>
      </c>
      <c r="B6" s="384"/>
      <c r="C6" s="384"/>
      <c r="D6" s="189"/>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45791</v>
      </c>
      <c r="D14" s="5"/>
    </row>
    <row r="15" spans="1:8">
      <c r="A15" s="166">
        <v>7</v>
      </c>
      <c r="B15" s="4" t="s">
        <v>10</v>
      </c>
      <c r="C15" s="178" t="s">
        <v>314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3</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C6"/>
  </mergeCells>
  <pageMargins left="0.7" right="0.7" top="0.75" bottom="0.75" header="0.3" footer="0.3"/>
  <pageSetup paperSize="9" scale="68" orientation="portrait" r:id="rId1"/>
  <colBreaks count="1" manualBreakCount="1">
    <brk id="4"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2"/>
  <dimension ref="A1:H165"/>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315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c r="A14" s="166">
        <v>6</v>
      </c>
      <c r="B14" s="4" t="s">
        <v>9</v>
      </c>
      <c r="C14" s="172">
        <v>45426</v>
      </c>
      <c r="D14" s="5"/>
    </row>
    <row r="15" spans="1:8">
      <c r="A15" s="166">
        <v>7</v>
      </c>
      <c r="B15" s="4" t="s">
        <v>10</v>
      </c>
      <c r="C15" s="178" t="s">
        <v>316</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664</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3"/>
  <dimension ref="A1:H165"/>
  <sheetViews>
    <sheetView topLeftCell="A42"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318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29.25" thickBot="1">
      <c r="A15" s="166">
        <v>7</v>
      </c>
      <c r="B15" s="4" t="s">
        <v>10</v>
      </c>
      <c r="C15" s="146" t="s">
        <v>317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664</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4"/>
  <dimension ref="A1:H165"/>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320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tr">
        <f>C8</f>
        <v>SERVENTE</v>
      </c>
      <c r="D12" s="5"/>
    </row>
    <row r="13" spans="1:8">
      <c r="A13" s="166">
        <v>5</v>
      </c>
      <c r="B13" s="4" t="s">
        <v>8</v>
      </c>
      <c r="C13" s="172">
        <f>JARDINEIRO!C13</f>
        <v>45658</v>
      </c>
      <c r="D13" s="5"/>
    </row>
    <row r="14" spans="1:8" ht="16.5" thickBot="1">
      <c r="A14" s="166">
        <v>6</v>
      </c>
      <c r="B14" s="4" t="s">
        <v>9</v>
      </c>
      <c r="C14" s="172">
        <v>45791</v>
      </c>
      <c r="D14" s="5"/>
    </row>
    <row r="15" spans="1:8" ht="29.25" thickBot="1">
      <c r="A15" s="166">
        <v>7</v>
      </c>
      <c r="B15" s="4" t="s">
        <v>10</v>
      </c>
      <c r="C15" s="146" t="s">
        <v>319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664</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5"/>
  <dimension ref="A1:H165"/>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321</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45715</v>
      </c>
      <c r="D14" s="5"/>
    </row>
    <row r="15" spans="1:8" ht="16.5" thickBot="1">
      <c r="A15" s="166">
        <v>7</v>
      </c>
      <c r="B15" s="4" t="s">
        <v>10</v>
      </c>
      <c r="C15" s="146" t="s">
        <v>665</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21.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6"/>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480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479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664</v>
      </c>
      <c r="B83" s="371"/>
      <c r="C83" s="46">
        <f>C29</f>
        <v>1586.87</v>
      </c>
      <c r="E83" s="14"/>
    </row>
    <row r="84" spans="1:6" ht="17.2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7"/>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481</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322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664</v>
      </c>
      <c r="B83" s="371"/>
      <c r="C83" s="46">
        <f>C29</f>
        <v>1586.87</v>
      </c>
      <c r="E83" s="14"/>
    </row>
    <row r="84" spans="1:6" ht="21.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8"/>
  <dimension ref="A1:H165"/>
  <sheetViews>
    <sheetView topLeftCell="A75"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484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323</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664</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9"/>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482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tr">
        <f>C8</f>
        <v>SERVENTE</v>
      </c>
      <c r="D12" s="5"/>
    </row>
    <row r="13" spans="1:8">
      <c r="A13" s="166">
        <v>5</v>
      </c>
      <c r="B13" s="4" t="s">
        <v>8</v>
      </c>
      <c r="C13" s="172">
        <f>JARDINEIRO!C13</f>
        <v>45658</v>
      </c>
      <c r="D13" s="5"/>
    </row>
    <row r="14" spans="1:8" ht="16.5" thickBot="1">
      <c r="A14" s="166">
        <v>6</v>
      </c>
      <c r="B14" s="4" t="s">
        <v>9</v>
      </c>
      <c r="C14" s="172">
        <v>45715</v>
      </c>
      <c r="D14" s="5"/>
    </row>
    <row r="15" spans="1:8" ht="16.5" thickBot="1">
      <c r="A15" s="166">
        <v>7</v>
      </c>
      <c r="B15" s="4" t="s">
        <v>10</v>
      </c>
      <c r="C15" s="146" t="s">
        <v>324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0"/>
  <dimension ref="A1:H165"/>
  <sheetViews>
    <sheetView topLeftCell="A64" zoomScale="85" zoomScaleNormal="85"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485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325</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27" customHeight="1"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666</v>
      </c>
      <c r="B83" s="371"/>
      <c r="C83" s="46">
        <f>C29</f>
        <v>1586.87</v>
      </c>
      <c r="E83" s="14"/>
    </row>
    <row r="84" spans="1:6" ht="14.2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1"/>
  <dimension ref="A1:H165"/>
  <sheetViews>
    <sheetView topLeftCell="A67"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486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tr">
        <f>C8</f>
        <v>SERVENTE</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487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666</v>
      </c>
      <c r="B83" s="371"/>
      <c r="C83" s="46">
        <f>C29</f>
        <v>1586.87</v>
      </c>
      <c r="E83" s="14"/>
    </row>
    <row r="84" spans="1:6" ht="17.2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2"/>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488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326</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666</v>
      </c>
      <c r="B83" s="371"/>
      <c r="C83" s="46">
        <f>C29</f>
        <v>1586.87</v>
      </c>
      <c r="E83" s="14"/>
    </row>
    <row r="84" spans="1:6" ht="19.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20.25" customHeight="1" thickBot="1">
      <c r="A87" s="11" t="s">
        <v>18</v>
      </c>
      <c r="B87" s="48" t="s">
        <v>71</v>
      </c>
      <c r="C87" s="49">
        <f>ROUND((C86*C54),4)</f>
        <v>2.9999999999999997E-4</v>
      </c>
      <c r="D87" s="13">
        <f t="shared" ref="D87:D91" si="1">ROUND(($C$83*C87),2)</f>
        <v>0.48</v>
      </c>
    </row>
    <row r="88" spans="1:6" ht="21.75" customHeight="1" thickBot="1">
      <c r="A88" s="11" t="s">
        <v>20</v>
      </c>
      <c r="B88" s="48" t="s">
        <v>72</v>
      </c>
      <c r="C88" s="49">
        <f>'DADOS DA PCFP'!D51</f>
        <v>0.02</v>
      </c>
      <c r="D88" s="13">
        <f t="shared" si="1"/>
        <v>31.74</v>
      </c>
    </row>
    <row r="89" spans="1:6" ht="21"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3"/>
  <dimension ref="A1:H165"/>
  <sheetViews>
    <sheetView topLeftCell="A42"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489</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490</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667</v>
      </c>
      <c r="B83" s="371"/>
      <c r="C83" s="46">
        <f>C29</f>
        <v>1586.87</v>
      </c>
      <c r="E83" s="14"/>
    </row>
    <row r="84" spans="1:6" ht="14.2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4"/>
  <dimension ref="A1:H165"/>
  <sheetViews>
    <sheetView topLeftCell="A42"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492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29.25" thickBot="1">
      <c r="A15" s="166">
        <v>7</v>
      </c>
      <c r="B15" s="4" t="s">
        <v>10</v>
      </c>
      <c r="C15" s="146" t="s">
        <v>493</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667</v>
      </c>
      <c r="B83" s="371"/>
      <c r="C83" s="46">
        <f>C29</f>
        <v>1586.87</v>
      </c>
      <c r="E83" s="14"/>
    </row>
    <row r="84" spans="1:6" ht="15.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5"/>
  <dimension ref="A1:H165"/>
  <sheetViews>
    <sheetView topLeftCell="A64"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494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491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667</v>
      </c>
      <c r="B83" s="371"/>
      <c r="C83" s="46">
        <f>C29</f>
        <v>1586.87</v>
      </c>
      <c r="E83" s="14"/>
    </row>
    <row r="84" spans="1:6" ht="15.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6"/>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495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327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667</v>
      </c>
      <c r="B83" s="371"/>
      <c r="C83" s="46">
        <f>C29</f>
        <v>1586.87</v>
      </c>
      <c r="E83" s="14"/>
    </row>
    <row r="84" spans="1:6" ht="15.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7"/>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496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328</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667</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8"/>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497</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498</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667</v>
      </c>
      <c r="B83" s="371"/>
      <c r="C83" s="46">
        <f>C29</f>
        <v>1586.87</v>
      </c>
      <c r="E83" s="14"/>
    </row>
    <row r="84" spans="1:6" ht="18"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9"/>
  <dimension ref="A1:H165"/>
  <sheetViews>
    <sheetView topLeftCell="A67"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329</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499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667</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60"/>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500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501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667</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61"/>
  <dimension ref="A1:H165"/>
  <sheetViews>
    <sheetView topLeftCell="A32"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502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330</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669</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62"/>
  <dimension ref="A1:H165"/>
  <sheetViews>
    <sheetView topLeftCell="A32"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668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331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669</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63"/>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503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332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669</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670</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64"/>
  <dimension ref="A1:H165"/>
  <sheetViews>
    <sheetView topLeftCell="A42"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504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45715</v>
      </c>
      <c r="D14" s="5"/>
    </row>
    <row r="15" spans="1:8" ht="16.5" thickBot="1">
      <c r="A15" s="166">
        <v>7</v>
      </c>
      <c r="B15" s="4" t="s">
        <v>10</v>
      </c>
      <c r="C15" s="146" t="s">
        <v>333</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65"/>
  <dimension ref="A1:H165"/>
  <sheetViews>
    <sheetView topLeftCell="A31"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505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334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658</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66"/>
  <dimension ref="A1:H165"/>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506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335</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671</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67"/>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672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507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68"/>
  <dimension ref="A1:H165"/>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18.75" customHeight="1">
      <c r="A6" s="383" t="s">
        <v>508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29.25" thickBot="1">
      <c r="A15" s="166">
        <v>7</v>
      </c>
      <c r="B15" s="4" t="s">
        <v>10</v>
      </c>
      <c r="C15" s="146" t="s">
        <v>340</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644</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69"/>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65.25" customHeight="1">
      <c r="A6" s="383" t="s">
        <v>509</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336</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6</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0"/>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510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511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666</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1"/>
  <dimension ref="A1:H165"/>
  <sheetViews>
    <sheetView topLeftCell="A48"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512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513</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664</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2"/>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514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337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3"/>
  <dimension ref="A1:H165"/>
  <sheetViews>
    <sheetView topLeftCell="A31"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515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338</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4"/>
  <dimension ref="A1:H165"/>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516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45715</v>
      </c>
      <c r="D14" s="5"/>
    </row>
    <row r="15" spans="1:8" ht="16.5" thickBot="1">
      <c r="A15" s="166">
        <v>7</v>
      </c>
      <c r="B15" s="4" t="s">
        <v>10</v>
      </c>
      <c r="C15" s="146" t="s">
        <v>517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5"/>
  <dimension ref="A1:H166"/>
  <sheetViews>
    <sheetView topLeftCell="A42"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518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339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96</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9:D99"/>
    <mergeCell ref="A62:D62"/>
    <mergeCell ref="A69:B69"/>
    <mergeCell ref="A71:D71"/>
    <mergeCell ref="A73:D73"/>
    <mergeCell ref="A79:B79"/>
    <mergeCell ref="A82:D82"/>
    <mergeCell ref="A83:B83"/>
    <mergeCell ref="A84:B84"/>
    <mergeCell ref="A93:B93"/>
    <mergeCell ref="A96:D96"/>
    <mergeCell ref="A97:D97"/>
    <mergeCell ref="A138:B138"/>
    <mergeCell ref="A100:B100"/>
    <mergeCell ref="A108:B108"/>
    <mergeCell ref="A110:D110"/>
    <mergeCell ref="A111:B111"/>
    <mergeCell ref="A115:B115"/>
    <mergeCell ref="A118:D118"/>
    <mergeCell ref="A123:B123"/>
    <mergeCell ref="A126:D126"/>
    <mergeCell ref="A133:B133"/>
    <mergeCell ref="A136:D136"/>
    <mergeCell ref="A137:B137"/>
    <mergeCell ref="A139:B139"/>
    <mergeCell ref="A149:C149"/>
    <mergeCell ref="A153:D153"/>
    <mergeCell ref="A161:B161"/>
    <mergeCell ref="A163:B163"/>
  </mergeCells>
  <pageMargins left="0.7" right="0.7" top="0.75" bottom="0.75" header="0.3" footer="0.3"/>
  <pageSetup paperSize="9" scale="68" orientation="portrait" r:id="rId1"/>
  <colBreaks count="1" manualBreakCount="1">
    <brk id="4" max="1048575" man="1"/>
  </colBreaks>
  <legacyDrawing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6"/>
  <dimension ref="A1:H165"/>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519</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341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7"/>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674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tr">
        <f>C8</f>
        <v>SERVENTE</v>
      </c>
      <c r="D12" s="5"/>
    </row>
    <row r="13" spans="1:8">
      <c r="A13" s="166">
        <v>5</v>
      </c>
      <c r="B13" s="4" t="s">
        <v>8</v>
      </c>
      <c r="C13" s="172">
        <f>JARDINEIRO!C13</f>
        <v>45658</v>
      </c>
      <c r="D13" s="5"/>
    </row>
    <row r="14" spans="1:8" ht="16.5" thickBot="1">
      <c r="A14" s="166">
        <v>6</v>
      </c>
      <c r="B14" s="4" t="s">
        <v>9</v>
      </c>
      <c r="C14" s="172">
        <v>45715</v>
      </c>
      <c r="D14" s="5"/>
    </row>
    <row r="15" spans="1:8" ht="29.25" thickBot="1">
      <c r="A15" s="166">
        <v>7</v>
      </c>
      <c r="B15" s="4" t="s">
        <v>10</v>
      </c>
      <c r="C15" s="146" t="s">
        <v>673</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671</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8"/>
  <dimension ref="A1:H165"/>
  <sheetViews>
    <sheetView topLeftCell="A31"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521</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520</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671</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 t="shared" ref="D86:D91" si="1">ROUND(($C$83*C86),2)</f>
        <v>6.66</v>
      </c>
      <c r="E86" s="50"/>
      <c r="F86" s="50"/>
    </row>
    <row r="87" spans="1:6" ht="16.5" customHeight="1" thickBot="1">
      <c r="A87" s="11" t="s">
        <v>18</v>
      </c>
      <c r="B87" s="48" t="s">
        <v>71</v>
      </c>
      <c r="C87" s="49">
        <f>ROUND((C86*C54),4)</f>
        <v>2.9999999999999997E-4</v>
      </c>
      <c r="D87" s="13">
        <f t="shared" si="1"/>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9"/>
  <dimension ref="A1:H165"/>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522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643</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342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671</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0"/>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523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643</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343</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1"/>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524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tr">
        <f>C8</f>
        <v>SERVENTE</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344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2"/>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525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643</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345</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ROUND((C29+D44+C79+D92+C122+C132),2)</f>
        <v>4164.6400000000003</v>
      </c>
    </row>
    <row r="137" spans="1:6">
      <c r="A137" s="379" t="s">
        <v>102</v>
      </c>
      <c r="B137" s="379"/>
      <c r="C137" s="68">
        <f>ROUND((C136+D140),2)</f>
        <v>4168.8</v>
      </c>
    </row>
    <row r="138" spans="1:6" ht="16.5" thickBot="1">
      <c r="A138" s="380" t="s">
        <v>202</v>
      </c>
      <c r="B138" s="380"/>
      <c r="C138" s="68">
        <f>ROUND((C137+D142),2)</f>
        <v>4175.05</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4.16</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6.25</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9.35</v>
      </c>
      <c r="E144" s="35"/>
      <c r="F144" s="35"/>
    </row>
    <row r="145" spans="1:6" ht="16.5" thickBot="1">
      <c r="A145" s="11"/>
      <c r="B145" s="12" t="s">
        <v>460</v>
      </c>
      <c r="C145" s="58">
        <f>'DADOS DA PCFP'!B88</f>
        <v>9.7000000000000003E-3</v>
      </c>
      <c r="D145" s="59">
        <f>ROUND(((C138/(1-C147))*C145),2)</f>
        <v>43.17</v>
      </c>
      <c r="E145" s="35"/>
      <c r="F145" s="35"/>
    </row>
    <row r="146" spans="1:6" ht="16.5" customHeight="1" thickBot="1">
      <c r="A146" s="11"/>
      <c r="B146" s="12" t="s">
        <v>107</v>
      </c>
      <c r="C146" s="58">
        <f>'DADOS DA PCFP'!B90</f>
        <v>0.05</v>
      </c>
      <c r="D146" s="59">
        <f>ROUND(((C138/(1-C147))*C146),2)</f>
        <v>222.5</v>
      </c>
    </row>
    <row r="147" spans="1:6" ht="16.5" thickBot="1">
      <c r="A147" s="11"/>
      <c r="B147" s="90" t="s">
        <v>203</v>
      </c>
      <c r="C147" s="165">
        <f>SUM(C144:C146)</f>
        <v>6.1800000000000001E-2</v>
      </c>
      <c r="D147" s="92"/>
    </row>
    <row r="148" spans="1:6" ht="16.5" thickBot="1">
      <c r="A148" s="367" t="s">
        <v>52</v>
      </c>
      <c r="B148" s="381"/>
      <c r="C148" s="368"/>
      <c r="D148" s="91">
        <f>ROUND((D140+D142+D144+D145+D146),2)</f>
        <v>285.43</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285.43</v>
      </c>
    </row>
    <row r="162" spans="1:5" ht="19.5" thickBot="1">
      <c r="A162" s="377" t="s">
        <v>114</v>
      </c>
      <c r="B162" s="378"/>
      <c r="C162" s="179">
        <f>SUM(C160:C161)</f>
        <v>4006.22</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3"/>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526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643</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527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4"/>
  <dimension ref="A1:H165"/>
  <sheetViews>
    <sheetView topLeftCell="A31"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528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643</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346</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5"/>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529</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347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6"/>
  <dimension ref="A1:H166"/>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530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tr">
        <f>C8</f>
        <v>SERVENTE</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348</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c r="B83" s="371"/>
      <c r="C83" s="46">
        <f>C29</f>
        <v>1586.87</v>
      </c>
      <c r="E83" s="14"/>
    </row>
    <row r="84" spans="1:6" ht="17.25" customHeight="1">
      <c r="A84" s="371"/>
      <c r="B84" s="371"/>
      <c r="C84" s="46">
        <f>C83</f>
        <v>1586.87</v>
      </c>
      <c r="E84" s="14"/>
    </row>
    <row r="85" spans="1:6" ht="7.5" customHeight="1" thickBot="1">
      <c r="A85" s="45"/>
      <c r="B85" s="45"/>
      <c r="C85" s="46"/>
      <c r="E85" s="14"/>
    </row>
    <row r="86" spans="1:6" ht="16.5" customHeight="1" thickBot="1">
      <c r="A86" s="9">
        <v>3</v>
      </c>
      <c r="B86" s="10" t="s">
        <v>68</v>
      </c>
      <c r="C86" s="10" t="s">
        <v>69</v>
      </c>
      <c r="D86" s="10" t="s">
        <v>15</v>
      </c>
      <c r="E86" s="47"/>
    </row>
    <row r="87" spans="1:6" ht="16.5" customHeight="1" thickBot="1">
      <c r="A87" s="11" t="s">
        <v>16</v>
      </c>
      <c r="B87" s="48" t="s">
        <v>70</v>
      </c>
      <c r="C87" s="49">
        <f>'DADOS DA PCFP'!D49</f>
        <v>4.1999999999999997E-3</v>
      </c>
      <c r="D87" s="13">
        <f>ROUND(($C$83*C87),2)</f>
        <v>6.66</v>
      </c>
      <c r="E87" s="50"/>
      <c r="F87" s="50"/>
    </row>
    <row r="88" spans="1:6" ht="16.5" customHeight="1" thickBot="1">
      <c r="A88" s="11" t="s">
        <v>18</v>
      </c>
      <c r="B88" s="48" t="s">
        <v>71</v>
      </c>
      <c r="C88" s="49">
        <f>ROUND((C87*C54),4)</f>
        <v>2.9999999999999997E-4</v>
      </c>
      <c r="D88" s="13">
        <f t="shared" ref="D88:D89" si="1">ROUND(($C$83*C88),2)</f>
        <v>0.48</v>
      </c>
    </row>
    <row r="89" spans="1:6" ht="16.5" customHeight="1" thickBot="1">
      <c r="A89" s="11" t="s">
        <v>20</v>
      </c>
      <c r="B89" s="48" t="s">
        <v>72</v>
      </c>
      <c r="C89" s="49">
        <f>'DADOS DA PCFP'!D51</f>
        <v>0.02</v>
      </c>
      <c r="D89" s="13">
        <f t="shared" si="1"/>
        <v>31.74</v>
      </c>
    </row>
    <row r="90" spans="1:6" ht="16.5" customHeight="1" thickBot="1">
      <c r="A90" s="11" t="s">
        <v>22</v>
      </c>
      <c r="B90" s="48" t="s">
        <v>73</v>
      </c>
      <c r="C90" s="49">
        <f>'DADOS DA PCFP'!D52</f>
        <v>1.9400000000000001E-2</v>
      </c>
      <c r="D90" s="51">
        <f>ROUND(($C$84*C90),2)</f>
        <v>30.79</v>
      </c>
    </row>
    <row r="91" spans="1:6" ht="36" customHeight="1" thickBot="1">
      <c r="A91" s="11" t="s">
        <v>24</v>
      </c>
      <c r="B91" s="48" t="s">
        <v>74</v>
      </c>
      <c r="C91" s="49">
        <f>ROUND((C90*C57),4)</f>
        <v>7.1999999999999998E-3</v>
      </c>
      <c r="D91" s="51">
        <f t="shared" ref="D91:D92" si="2">ROUND(($C$84*C91),2)</f>
        <v>11.43</v>
      </c>
      <c r="E91" s="14"/>
    </row>
    <row r="92" spans="1:6" ht="32.25" thickBot="1">
      <c r="A92" s="11" t="s">
        <v>26</v>
      </c>
      <c r="B92" s="48" t="s">
        <v>116</v>
      </c>
      <c r="C92" s="49">
        <f>'DADOS DA PCFP'!D54</f>
        <v>0.02</v>
      </c>
      <c r="D92" s="51">
        <f t="shared" si="2"/>
        <v>31.74</v>
      </c>
    </row>
    <row r="93" spans="1:6" ht="16.5" thickBot="1">
      <c r="A93" s="367" t="s">
        <v>28</v>
      </c>
      <c r="B93" s="368"/>
      <c r="C93" s="52"/>
      <c r="D93" s="30">
        <f>SUM(D87:D92)</f>
        <v>112.83999999999999</v>
      </c>
    </row>
    <row r="94" spans="1:6" ht="6" customHeight="1"/>
    <row r="95" spans="1:6" ht="6" customHeight="1"/>
    <row r="96" spans="1:6">
      <c r="A96" s="376" t="s">
        <v>75</v>
      </c>
      <c r="B96" s="376"/>
      <c r="C96" s="376"/>
      <c r="D96" s="376"/>
    </row>
    <row r="97" spans="1:8" ht="24" hidden="1" customHeight="1">
      <c r="A97" s="369" t="s">
        <v>76</v>
      </c>
      <c r="B97" s="369"/>
      <c r="C97" s="369"/>
      <c r="D97" s="369"/>
    </row>
    <row r="98" spans="1:8" ht="9.75" customHeight="1"/>
    <row r="99" spans="1:8">
      <c r="A99" s="366" t="s">
        <v>77</v>
      </c>
      <c r="B99" s="366"/>
      <c r="C99" s="366"/>
      <c r="D99" s="366"/>
    </row>
    <row r="100" spans="1:8" ht="17.25" customHeight="1">
      <c r="A100" s="371" t="s">
        <v>78</v>
      </c>
      <c r="B100" s="371"/>
      <c r="C100" s="46">
        <f>ROUND((C29+C79+D93),2)</f>
        <v>3465.9</v>
      </c>
    </row>
    <row r="101" spans="1:8" ht="7.5" customHeight="1" thickBot="1">
      <c r="A101" s="45"/>
      <c r="B101" s="45"/>
      <c r="C101" s="46"/>
    </row>
    <row r="102" spans="1:8" ht="16.5" thickBot="1">
      <c r="A102" s="9" t="s">
        <v>79</v>
      </c>
      <c r="B102" s="10" t="s">
        <v>80</v>
      </c>
      <c r="C102" s="10" t="s">
        <v>69</v>
      </c>
      <c r="D102" s="10" t="s">
        <v>15</v>
      </c>
    </row>
    <row r="103" spans="1:8" ht="16.5" thickBot="1">
      <c r="A103" s="11" t="s">
        <v>16</v>
      </c>
      <c r="B103" s="12" t="s">
        <v>81</v>
      </c>
      <c r="C103" s="49">
        <f>'DADOS DA PCFP'!D59</f>
        <v>9.2999999999999992E-3</v>
      </c>
      <c r="D103" s="13">
        <f t="shared" ref="D103:D107" si="3">$C$100*C103</f>
        <v>32.232869999999998</v>
      </c>
    </row>
    <row r="104" spans="1:8" ht="16.5" thickBot="1">
      <c r="A104" s="11" t="s">
        <v>18</v>
      </c>
      <c r="B104" s="12" t="s">
        <v>82</v>
      </c>
      <c r="C104" s="49">
        <f>'DADOS DA PCFP'!D60</f>
        <v>5.5999999999999999E-3</v>
      </c>
      <c r="D104" s="13">
        <f t="shared" si="3"/>
        <v>19.409040000000001</v>
      </c>
    </row>
    <row r="105" spans="1:8" ht="16.5" thickBot="1">
      <c r="A105" s="11" t="s">
        <v>20</v>
      </c>
      <c r="B105" s="12" t="s">
        <v>83</v>
      </c>
      <c r="C105" s="49">
        <f>'DADOS DA PCFP'!D61</f>
        <v>2.9999999999999997E-4</v>
      </c>
      <c r="D105" s="13">
        <f t="shared" si="3"/>
        <v>1.0397699999999999</v>
      </c>
    </row>
    <row r="106" spans="1:8" ht="16.5" thickBot="1">
      <c r="A106" s="11" t="s">
        <v>22</v>
      </c>
      <c r="B106" s="12" t="s">
        <v>84</v>
      </c>
      <c r="C106" s="49">
        <f>'DADOS DA PCFP'!D62</f>
        <v>3.3E-3</v>
      </c>
      <c r="D106" s="13">
        <f t="shared" si="3"/>
        <v>11.437469999999999</v>
      </c>
    </row>
    <row r="107" spans="1:8" ht="16.5" thickBot="1">
      <c r="A107" s="11" t="s">
        <v>24</v>
      </c>
      <c r="B107" s="12" t="s">
        <v>85</v>
      </c>
      <c r="C107" s="49">
        <f>'DADOS DA PCFP'!D63</f>
        <v>5.9999999999999995E-4</v>
      </c>
      <c r="D107" s="13">
        <f t="shared" si="3"/>
        <v>2.0795399999999997</v>
      </c>
    </row>
    <row r="108" spans="1:8" ht="16.5" thickBot="1">
      <c r="A108" s="367" t="s">
        <v>52</v>
      </c>
      <c r="B108" s="368"/>
      <c r="C108" s="27"/>
      <c r="D108" s="30">
        <f>SUM(D103:D107)</f>
        <v>66.198689999999985</v>
      </c>
    </row>
    <row r="109" spans="1:8" ht="10.5" customHeight="1"/>
    <row r="110" spans="1:8">
      <c r="A110" s="366" t="s">
        <v>86</v>
      </c>
      <c r="B110" s="366"/>
      <c r="C110" s="366"/>
      <c r="D110" s="366"/>
    </row>
    <row r="111" spans="1:8" ht="6.75" customHeight="1" thickBot="1">
      <c r="A111" s="371"/>
      <c r="B111" s="371"/>
      <c r="C111" s="46"/>
      <c r="G111" s="53"/>
      <c r="H111" s="53"/>
    </row>
    <row r="112" spans="1:8" ht="16.5" thickBot="1">
      <c r="A112" s="9" t="s">
        <v>87</v>
      </c>
      <c r="B112" s="10" t="s">
        <v>88</v>
      </c>
      <c r="C112" s="10" t="s">
        <v>15</v>
      </c>
      <c r="G112" s="53"/>
      <c r="H112" s="53"/>
    </row>
    <row r="113" spans="1:8" ht="16.5" customHeight="1" thickBot="1">
      <c r="A113" s="11" t="s">
        <v>16</v>
      </c>
      <c r="B113" s="12" t="s">
        <v>89</v>
      </c>
      <c r="C113" s="13">
        <v>0</v>
      </c>
      <c r="E113" s="15"/>
      <c r="G113" s="54"/>
      <c r="H113" s="5"/>
    </row>
    <row r="114" spans="1:8" ht="16.5" customHeight="1" thickBot="1">
      <c r="A114" s="70" t="s">
        <v>18</v>
      </c>
      <c r="B114" s="71" t="s">
        <v>117</v>
      </c>
      <c r="C114" s="13">
        <v>0</v>
      </c>
      <c r="E114" s="15"/>
      <c r="G114" s="54"/>
      <c r="H114" s="5"/>
    </row>
    <row r="115" spans="1:8" ht="16.5" thickBot="1">
      <c r="A115" s="367" t="s">
        <v>28</v>
      </c>
      <c r="B115" s="368"/>
      <c r="C115" s="20">
        <f>C113</f>
        <v>0</v>
      </c>
      <c r="G115" s="54"/>
      <c r="H115" s="5"/>
    </row>
    <row r="116" spans="1:8" ht="8.25" customHeight="1">
      <c r="G116" s="54"/>
      <c r="H116" s="5"/>
    </row>
    <row r="117" spans="1:8" ht="8.25" customHeight="1">
      <c r="G117" s="5"/>
      <c r="H117" s="5"/>
    </row>
    <row r="118" spans="1:8">
      <c r="A118" s="366" t="s">
        <v>90</v>
      </c>
      <c r="B118" s="366"/>
      <c r="C118" s="366"/>
      <c r="D118" s="366"/>
      <c r="G118" s="18"/>
      <c r="H118" s="55"/>
    </row>
    <row r="119" spans="1:8" ht="6.75" customHeight="1" thickBot="1">
      <c r="A119" s="24"/>
      <c r="G119" s="18"/>
      <c r="H119" s="55"/>
    </row>
    <row r="120" spans="1:8" ht="16.5" thickBot="1">
      <c r="A120" s="9">
        <v>4</v>
      </c>
      <c r="B120" s="10" t="s">
        <v>91</v>
      </c>
      <c r="C120" s="10" t="s">
        <v>15</v>
      </c>
      <c r="G120" s="22"/>
      <c r="H120" s="26"/>
    </row>
    <row r="121" spans="1:8" ht="16.5" thickBot="1">
      <c r="A121" s="11" t="s">
        <v>79</v>
      </c>
      <c r="B121" s="12" t="s">
        <v>92</v>
      </c>
      <c r="C121" s="34">
        <f>D108</f>
        <v>66.198689999999985</v>
      </c>
      <c r="G121" s="5"/>
      <c r="H121" s="5"/>
    </row>
    <row r="122" spans="1:8" ht="16.5" thickBot="1">
      <c r="A122" s="11" t="s">
        <v>87</v>
      </c>
      <c r="B122" s="17" t="s">
        <v>93</v>
      </c>
      <c r="C122" s="34">
        <f>C115</f>
        <v>0</v>
      </c>
      <c r="G122" s="5"/>
      <c r="H122" s="5"/>
    </row>
    <row r="123" spans="1:8" ht="16.5" thickBot="1">
      <c r="A123" s="367" t="s">
        <v>28</v>
      </c>
      <c r="B123" s="368"/>
      <c r="C123" s="30">
        <f>SUM(C121:C122)</f>
        <v>66.198689999999985</v>
      </c>
      <c r="G123" s="5"/>
      <c r="H123" s="5"/>
    </row>
    <row r="124" spans="1:8" ht="9" customHeight="1">
      <c r="G124" s="5"/>
      <c r="H124" s="5"/>
    </row>
    <row r="125" spans="1:8" ht="9" customHeight="1">
      <c r="G125" s="5"/>
      <c r="H125" s="5"/>
    </row>
    <row r="126" spans="1:8">
      <c r="A126" s="366" t="s">
        <v>94</v>
      </c>
      <c r="B126" s="366"/>
      <c r="C126" s="366"/>
      <c r="D126" s="366"/>
      <c r="G126" s="56"/>
      <c r="H126" s="56"/>
    </row>
    <row r="127" spans="1:8" ht="9" customHeight="1" thickBot="1"/>
    <row r="128" spans="1:8" ht="16.5" thickBot="1">
      <c r="A128" s="9">
        <v>5</v>
      </c>
      <c r="B128" s="57" t="s">
        <v>95</v>
      </c>
      <c r="C128" s="10" t="s">
        <v>15</v>
      </c>
    </row>
    <row r="129" spans="1:6" ht="16.5" thickBot="1">
      <c r="A129" s="11" t="s">
        <v>16</v>
      </c>
      <c r="B129" s="12" t="s">
        <v>96</v>
      </c>
      <c r="C129" s="69">
        <f>'DADOS DA PCFP'!D69</f>
        <v>142.45265700483088</v>
      </c>
    </row>
    <row r="130" spans="1:6" ht="16.5" thickBot="1">
      <c r="A130" s="11" t="s">
        <v>18</v>
      </c>
      <c r="B130" s="12" t="s">
        <v>97</v>
      </c>
      <c r="C130" s="69">
        <f>'DADOS DA PCFP'!D75</f>
        <v>32.864343065693433</v>
      </c>
    </row>
    <row r="131" spans="1:6" ht="16.5" thickBot="1">
      <c r="A131" s="11" t="s">
        <v>20</v>
      </c>
      <c r="B131" s="12" t="s">
        <v>98</v>
      </c>
      <c r="C131" s="69">
        <f>'DADOS DA PCFP'!D77</f>
        <v>13.380656934306568</v>
      </c>
    </row>
    <row r="132" spans="1:6" ht="16.5" thickBot="1">
      <c r="A132" s="11" t="s">
        <v>22</v>
      </c>
      <c r="B132" s="12" t="s">
        <v>27</v>
      </c>
      <c r="C132" s="69">
        <v>0</v>
      </c>
    </row>
    <row r="133" spans="1:6" ht="16.5" thickBot="1">
      <c r="A133" s="367" t="s">
        <v>52</v>
      </c>
      <c r="B133" s="368"/>
      <c r="C133" s="30">
        <f>SUM(C129:C132)</f>
        <v>188.69765700483089</v>
      </c>
    </row>
    <row r="134" spans="1:6" hidden="1">
      <c r="A134" s="7" t="s">
        <v>99</v>
      </c>
    </row>
    <row r="136" spans="1:6">
      <c r="A136" s="366" t="s">
        <v>100</v>
      </c>
      <c r="B136" s="366"/>
      <c r="C136" s="366"/>
      <c r="D136" s="366"/>
    </row>
    <row r="137" spans="1:6">
      <c r="A137" s="379" t="s">
        <v>101</v>
      </c>
      <c r="B137" s="379"/>
      <c r="C137" s="68">
        <f>ROUND((C29+C79+D93+C123+C133),2)</f>
        <v>3720.79</v>
      </c>
    </row>
    <row r="138" spans="1:6">
      <c r="A138" s="379" t="s">
        <v>102</v>
      </c>
      <c r="B138" s="379"/>
      <c r="C138" s="68">
        <f>ROUND((C137+D141),2)</f>
        <v>3724.51</v>
      </c>
    </row>
    <row r="139" spans="1:6" ht="16.5" thickBot="1">
      <c r="A139" s="380" t="s">
        <v>202</v>
      </c>
      <c r="B139" s="380"/>
      <c r="C139" s="68">
        <f>ROUND((C138+D143),2)</f>
        <v>3730.1</v>
      </c>
    </row>
    <row r="140" spans="1:6" ht="16.5" customHeight="1" thickBot="1">
      <c r="A140" s="9">
        <v>6</v>
      </c>
      <c r="B140" s="57" t="s">
        <v>103</v>
      </c>
      <c r="C140" s="10" t="s">
        <v>37</v>
      </c>
      <c r="D140" s="10" t="s">
        <v>15</v>
      </c>
      <c r="E140" s="35"/>
      <c r="F140" s="35"/>
    </row>
    <row r="141" spans="1:6" ht="16.5" thickBot="1">
      <c r="A141" s="11" t="s">
        <v>16</v>
      </c>
      <c r="B141" s="12" t="s">
        <v>104</v>
      </c>
      <c r="C141" s="58">
        <f>'DADOS DA PCFP'!B82</f>
        <v>1E-3</v>
      </c>
      <c r="D141" s="13">
        <f>ROUND((C137*C141),2)</f>
        <v>3.72</v>
      </c>
      <c r="E141" s="35"/>
      <c r="F141" s="35"/>
    </row>
    <row r="142" spans="1:6" ht="16.5" thickBot="1">
      <c r="A142" s="11"/>
      <c r="B142" s="12"/>
      <c r="C142" s="58"/>
      <c r="D142" s="13"/>
      <c r="E142" s="35"/>
      <c r="F142" s="35"/>
    </row>
    <row r="143" spans="1:6" ht="16.5" thickBot="1">
      <c r="A143" s="11" t="s">
        <v>18</v>
      </c>
      <c r="B143" s="12" t="s">
        <v>105</v>
      </c>
      <c r="C143" s="58">
        <f>'DADOS DA PCFP'!B83</f>
        <v>1.5E-3</v>
      </c>
      <c r="D143" s="13">
        <f>ROUND((C138*C143),2)</f>
        <v>5.59</v>
      </c>
      <c r="E143" s="35"/>
      <c r="F143" s="35"/>
    </row>
    <row r="144" spans="1:6" ht="16.5" thickBot="1">
      <c r="A144" s="11" t="s">
        <v>20</v>
      </c>
      <c r="B144" s="12" t="s">
        <v>106</v>
      </c>
      <c r="C144" s="27"/>
      <c r="D144" s="13"/>
      <c r="E144" s="35"/>
      <c r="F144" s="35"/>
    </row>
    <row r="145" spans="1:6" ht="29.25" thickBot="1">
      <c r="A145" s="11"/>
      <c r="B145" s="12" t="s">
        <v>459</v>
      </c>
      <c r="C145" s="58">
        <f>'DADOS DA PCFP'!B87</f>
        <v>2.0999999999999999E-3</v>
      </c>
      <c r="D145" s="59">
        <f>ROUND(((C139/(1-C148))*C145),2)</f>
        <v>8.35</v>
      </c>
      <c r="E145" s="35"/>
      <c r="F145" s="35"/>
    </row>
    <row r="146" spans="1:6" ht="16.5" thickBot="1">
      <c r="A146" s="11"/>
      <c r="B146" s="12" t="s">
        <v>460</v>
      </c>
      <c r="C146" s="58">
        <f>'DADOS DA PCFP'!B88</f>
        <v>9.7000000000000003E-3</v>
      </c>
      <c r="D146" s="59">
        <f>ROUND(((C139/(1-C148))*C146),2)</f>
        <v>38.57</v>
      </c>
      <c r="E146" s="35"/>
      <c r="F146" s="35"/>
    </row>
    <row r="147" spans="1:6" ht="16.5" customHeight="1" thickBot="1">
      <c r="A147" s="11"/>
      <c r="B147" s="12" t="s">
        <v>107</v>
      </c>
      <c r="C147" s="58">
        <f>'DADOS DA PCFP'!B90</f>
        <v>0.05</v>
      </c>
      <c r="D147" s="59">
        <f>ROUND(((C139/(1-C148))*C147),2)</f>
        <v>198.79</v>
      </c>
    </row>
    <row r="148" spans="1:6" ht="16.5" thickBot="1">
      <c r="A148" s="11"/>
      <c r="B148" s="90" t="s">
        <v>203</v>
      </c>
      <c r="C148" s="165">
        <f>SUM(C145:C147)</f>
        <v>6.1800000000000001E-2</v>
      </c>
      <c r="D148" s="92"/>
    </row>
    <row r="149" spans="1:6" ht="16.5" thickBot="1">
      <c r="A149" s="367" t="s">
        <v>52</v>
      </c>
      <c r="B149" s="381"/>
      <c r="C149" s="368"/>
      <c r="D149" s="91">
        <f>ROUND((D141+D143+D145+D146+D147),2)</f>
        <v>255.02</v>
      </c>
    </row>
    <row r="150" spans="1:6" hidden="1">
      <c r="A150" s="7" t="s">
        <v>108</v>
      </c>
      <c r="B150" s="39"/>
      <c r="C150" s="60"/>
      <c r="D150" s="61"/>
    </row>
    <row r="151" spans="1:6" hidden="1">
      <c r="A151" s="7" t="s">
        <v>109</v>
      </c>
    </row>
    <row r="153" spans="1:6">
      <c r="A153" s="366" t="s">
        <v>110</v>
      </c>
      <c r="B153" s="366"/>
      <c r="C153" s="366"/>
      <c r="D153" s="366"/>
    </row>
    <row r="154" spans="1:6" ht="7.5" customHeight="1" thickBot="1"/>
    <row r="155" spans="1:6" ht="16.5" thickBot="1">
      <c r="A155" s="9"/>
      <c r="B155" s="10" t="s">
        <v>111</v>
      </c>
      <c r="C155" s="10" t="s">
        <v>15</v>
      </c>
    </row>
    <row r="156" spans="1:6" ht="16.5" thickBot="1">
      <c r="A156" s="62" t="s">
        <v>16</v>
      </c>
      <c r="B156" s="12" t="s">
        <v>13</v>
      </c>
      <c r="C156" s="63">
        <f>C29</f>
        <v>1586.87</v>
      </c>
      <c r="E156" s="64"/>
    </row>
    <row r="157" spans="1:6" ht="16.5" thickBot="1">
      <c r="A157" s="62" t="s">
        <v>18</v>
      </c>
      <c r="B157" s="12" t="s">
        <v>30</v>
      </c>
      <c r="C157" s="63">
        <f>C79</f>
        <v>1766.1878000000002</v>
      </c>
    </row>
    <row r="158" spans="1:6" ht="16.5" thickBot="1">
      <c r="A158" s="62" t="s">
        <v>20</v>
      </c>
      <c r="B158" s="12" t="s">
        <v>65</v>
      </c>
      <c r="C158" s="63">
        <f>D93</f>
        <v>112.83999999999999</v>
      </c>
    </row>
    <row r="159" spans="1:6" ht="16.5" thickBot="1">
      <c r="A159" s="62" t="s">
        <v>22</v>
      </c>
      <c r="B159" s="12" t="s">
        <v>75</v>
      </c>
      <c r="C159" s="63">
        <f>C123</f>
        <v>66.198689999999985</v>
      </c>
    </row>
    <row r="160" spans="1:6" ht="16.5" thickBot="1">
      <c r="A160" s="62" t="s">
        <v>24</v>
      </c>
      <c r="B160" s="12" t="s">
        <v>94</v>
      </c>
      <c r="C160" s="63">
        <f>C133</f>
        <v>188.69765700483089</v>
      </c>
    </row>
    <row r="161" spans="1:5" ht="16.5" thickBot="1">
      <c r="A161" s="367" t="s">
        <v>112</v>
      </c>
      <c r="B161" s="368"/>
      <c r="C161" s="65">
        <f>ROUND(SUM(C156:C160),2)</f>
        <v>3720.79</v>
      </c>
      <c r="E161" s="42"/>
    </row>
    <row r="162" spans="1:5" ht="16.5" thickBot="1">
      <c r="A162" s="62" t="s">
        <v>26</v>
      </c>
      <c r="B162" s="12" t="s">
        <v>113</v>
      </c>
      <c r="C162" s="63">
        <f>D149</f>
        <v>255.02</v>
      </c>
    </row>
    <row r="163" spans="1:5" ht="19.5" thickBot="1">
      <c r="A163" s="377" t="s">
        <v>114</v>
      </c>
      <c r="B163" s="378"/>
      <c r="C163" s="179">
        <f>SUM(C161:C162)</f>
        <v>3975.81</v>
      </c>
      <c r="E163" s="67"/>
    </row>
    <row r="164" spans="1:5">
      <c r="C164" s="14"/>
    </row>
    <row r="165" spans="1:5">
      <c r="A165" s="1" t="s">
        <v>118</v>
      </c>
    </row>
    <row r="166" spans="1:5">
      <c r="A166" s="1" t="s">
        <v>119</v>
      </c>
    </row>
  </sheetData>
  <mergeCells count="47">
    <mergeCell ref="A139:B139"/>
    <mergeCell ref="A149:C149"/>
    <mergeCell ref="A153:D153"/>
    <mergeCell ref="A161:B161"/>
    <mergeCell ref="A163:B163"/>
    <mergeCell ref="A138:B138"/>
    <mergeCell ref="A100:B100"/>
    <mergeCell ref="A108:B108"/>
    <mergeCell ref="A110:D110"/>
    <mergeCell ref="A111:B111"/>
    <mergeCell ref="A115:B115"/>
    <mergeCell ref="A118:D118"/>
    <mergeCell ref="A123:B123"/>
    <mergeCell ref="A126:D126"/>
    <mergeCell ref="A133:B133"/>
    <mergeCell ref="A136:D136"/>
    <mergeCell ref="A137:B137"/>
    <mergeCell ref="A99:D99"/>
    <mergeCell ref="A62:D62"/>
    <mergeCell ref="A69:B69"/>
    <mergeCell ref="A71:D71"/>
    <mergeCell ref="A73:D73"/>
    <mergeCell ref="A79:B79"/>
    <mergeCell ref="A82:D82"/>
    <mergeCell ref="A83:B83"/>
    <mergeCell ref="A84:B84"/>
    <mergeCell ref="A93:B93"/>
    <mergeCell ref="A96:D96"/>
    <mergeCell ref="A97:D97"/>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7"/>
  <dimension ref="A1:H165"/>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23.25" customHeight="1">
      <c r="A6" s="383" t="s">
        <v>532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675</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531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8"/>
  <dimension ref="A1:H165"/>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81.75" customHeight="1">
      <c r="A6" s="383" t="s">
        <v>533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349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9"/>
  <dimension ref="A1:H165"/>
  <sheetViews>
    <sheetView topLeftCell="A42"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81.75" customHeight="1">
      <c r="A6" s="383" t="s">
        <v>535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643</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534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90"/>
  <dimension ref="A1:H165"/>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536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537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91"/>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538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350</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92"/>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539</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351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93"/>
  <dimension ref="A1:H165"/>
  <sheetViews>
    <sheetView topLeftCell="A3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540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352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676</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94"/>
  <dimension ref="A1:H165"/>
  <sheetViews>
    <sheetView topLeftCell="A31"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540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677</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352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671</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95"/>
  <dimension ref="A1:H165"/>
  <sheetViews>
    <sheetView topLeftCell="A3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542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541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96"/>
  <dimension ref="A1:H165"/>
  <sheetViews>
    <sheetView topLeftCell="A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543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353</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97"/>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544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354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98"/>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545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355</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99"/>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546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356</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3</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00"/>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547</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357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59"/>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548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358</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60"/>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549</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359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61"/>
  <dimension ref="A1:H165"/>
  <sheetViews>
    <sheetView topLeftCell="A3"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549</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359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62"/>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550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360</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63"/>
  <dimension ref="A1:H165"/>
  <sheetViews>
    <sheetView topLeftCell="A4"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551</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361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64"/>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553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552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65"/>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555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554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66"/>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556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362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67"/>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558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557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68"/>
  <dimension ref="A1:H165"/>
  <sheetViews>
    <sheetView topLeftCell="A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560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29.25" thickBot="1">
      <c r="A15" s="166">
        <v>7</v>
      </c>
      <c r="B15" s="4" t="s">
        <v>10</v>
      </c>
      <c r="C15" s="146" t="s">
        <v>559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69"/>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562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561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70"/>
  <dimension ref="A1:H165"/>
  <sheetViews>
    <sheetView topLeftCell="A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563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561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71"/>
  <dimension ref="A1:H165"/>
  <sheetViews>
    <sheetView topLeftCell="A3"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564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565</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72"/>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567</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566</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73"/>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569</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568</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74"/>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571</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570</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75"/>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678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29.25" thickBot="1">
      <c r="A15" s="166">
        <v>7</v>
      </c>
      <c r="B15" s="4" t="s">
        <v>10</v>
      </c>
      <c r="C15" s="146" t="s">
        <v>679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76"/>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680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29.25" thickBot="1">
      <c r="A15" s="166">
        <v>7</v>
      </c>
      <c r="B15" s="4" t="s">
        <v>10</v>
      </c>
      <c r="C15" s="146" t="s">
        <v>681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77"/>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572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363</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78"/>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573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29.25" thickBot="1">
      <c r="A15" s="166">
        <v>7</v>
      </c>
      <c r="B15" s="4" t="s">
        <v>10</v>
      </c>
      <c r="C15" s="146" t="s">
        <v>364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79"/>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574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365</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80"/>
  <dimension ref="A1:H165"/>
  <sheetViews>
    <sheetView topLeftCell="A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575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366</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81"/>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576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367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82"/>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578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577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83"/>
  <dimension ref="A1:H165"/>
  <sheetViews>
    <sheetView topLeftCell="A3"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579</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368</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84"/>
  <dimension ref="A1:H165"/>
  <sheetViews>
    <sheetView topLeftCell="A3"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580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369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85"/>
  <dimension ref="A1:H165"/>
  <sheetViews>
    <sheetView topLeftCell="A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683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682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86"/>
  <dimension ref="A1:H165"/>
  <sheetViews>
    <sheetView topLeftCell="A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685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684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2</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87"/>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581</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370</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88"/>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582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371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89"/>
  <dimension ref="A1:H165"/>
  <sheetViews>
    <sheetView topLeftCell="A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583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372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90"/>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583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372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138:B138"/>
    <mergeCell ref="A148:C148"/>
    <mergeCell ref="A152:D152"/>
    <mergeCell ref="A160:B160"/>
    <mergeCell ref="A162:B162"/>
    <mergeCell ref="A137:B137"/>
    <mergeCell ref="A99:B99"/>
    <mergeCell ref="A107:B107"/>
    <mergeCell ref="A109:D109"/>
    <mergeCell ref="A110:B110"/>
    <mergeCell ref="A114:B114"/>
    <mergeCell ref="A117:D117"/>
    <mergeCell ref="A122:B122"/>
    <mergeCell ref="A125:D125"/>
    <mergeCell ref="A132:B132"/>
    <mergeCell ref="A135:D135"/>
    <mergeCell ref="A136:B136"/>
    <mergeCell ref="A98:D98"/>
    <mergeCell ref="A62:D62"/>
    <mergeCell ref="A69:B69"/>
    <mergeCell ref="A71:D71"/>
    <mergeCell ref="A73:D73"/>
    <mergeCell ref="A79:B79"/>
    <mergeCell ref="A82:D82"/>
    <mergeCell ref="A83:B83"/>
    <mergeCell ref="A92:B92"/>
    <mergeCell ref="A95:D95"/>
    <mergeCell ref="A96:D96"/>
    <mergeCell ref="A57:B57"/>
    <mergeCell ref="A20:C20"/>
    <mergeCell ref="A29:B29"/>
    <mergeCell ref="A32:D32"/>
    <mergeCell ref="A33:D33"/>
    <mergeCell ref="A34:D34"/>
    <mergeCell ref="A35:D35"/>
    <mergeCell ref="A37:D37"/>
    <mergeCell ref="A42:B42"/>
    <mergeCell ref="A44:B44"/>
    <mergeCell ref="A46:D46"/>
    <mergeCell ref="A47:B47"/>
    <mergeCell ref="A7:C7"/>
    <mergeCell ref="A2:D2"/>
    <mergeCell ref="A3:D3"/>
    <mergeCell ref="A4:D4"/>
    <mergeCell ref="A5:D5"/>
    <mergeCell ref="A6:D6"/>
  </mergeCells>
  <pageMargins left="0.7" right="0.7" top="0.75" bottom="0.75" header="0.3" footer="0.3"/>
  <pageSetup paperSize="9" scale="68" orientation="portrait" r:id="rId1"/>
  <colBreaks count="1" manualBreakCount="1">
    <brk id="4" max="1048575" man="1"/>
  </colBreaks>
  <legacyDrawing r:id="rId2"/>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584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372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585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373</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topLeftCell="A3"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586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374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586</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374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588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587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589</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375</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590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29.25" thickBot="1">
      <c r="A15" s="166">
        <v>7</v>
      </c>
      <c r="B15" s="4" t="s">
        <v>10</v>
      </c>
      <c r="C15" s="146" t="s">
        <v>376</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591</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566</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topLeftCell="A6"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593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592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topLeftCell="A3"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595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594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597</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29.25" thickBot="1">
      <c r="A15" s="166">
        <v>7</v>
      </c>
      <c r="B15" s="4" t="s">
        <v>10</v>
      </c>
      <c r="C15" s="146" t="s">
        <v>596</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598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377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599</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378</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600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379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601</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380</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topLeftCell="A3"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602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603</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topLeftCell="A9"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604</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381</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605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606</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608</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607</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610</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29.25" thickBot="1">
      <c r="A15" s="166">
        <v>7</v>
      </c>
      <c r="B15" s="4" t="s">
        <v>10</v>
      </c>
      <c r="C15" s="146" t="s">
        <v>609</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611</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29.25" thickBot="1">
      <c r="A15" s="166">
        <v>7</v>
      </c>
      <c r="B15" s="4" t="s">
        <v>10</v>
      </c>
      <c r="C15" s="146" t="s">
        <v>382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612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383</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612</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383</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613</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16.5" thickBot="1">
      <c r="A15" s="166">
        <v>7</v>
      </c>
      <c r="B15" s="4" t="s">
        <v>10</v>
      </c>
      <c r="C15" s="146" t="s">
        <v>302</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615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29.25" thickBot="1">
      <c r="A15" s="166">
        <v>7</v>
      </c>
      <c r="B15" s="4" t="s">
        <v>10</v>
      </c>
      <c r="C15" s="146" t="s">
        <v>614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5"/>
  <sheetViews>
    <sheetView zoomScaleNormal="100" workbookViewId="0">
      <selection activeCell="C55" sqref="C55"/>
    </sheetView>
  </sheetViews>
  <sheetFormatPr defaultRowHeight="15.75"/>
  <cols>
    <col min="1" max="1" width="9.140625" style="1"/>
    <col min="2" max="2" width="73" style="1" customWidth="1"/>
    <col min="3" max="3" width="27.28515625" style="1" customWidth="1"/>
    <col min="4" max="4" width="18.85546875" style="1" customWidth="1"/>
    <col min="5" max="5" width="15.28515625" style="1" customWidth="1"/>
    <col min="6" max="6" width="9.140625" style="1"/>
    <col min="7" max="7" width="77.85546875" style="1" customWidth="1"/>
    <col min="8" max="8" width="11.7109375" style="1" customWidth="1"/>
    <col min="9" max="255" width="9.140625" style="1"/>
    <col min="256" max="256" width="81.28515625" style="1" customWidth="1"/>
    <col min="257" max="257" width="19.28515625" style="1" customWidth="1"/>
    <col min="258" max="258" width="14.28515625" style="1" customWidth="1"/>
    <col min="259" max="259" width="20.140625" style="1" customWidth="1"/>
    <col min="260" max="260" width="15.140625" style="1" bestFit="1" customWidth="1"/>
    <col min="261" max="261" width="16.42578125" style="1" bestFit="1" customWidth="1"/>
    <col min="262" max="262" width="9.140625" style="1"/>
    <col min="263" max="263" width="77.85546875" style="1" customWidth="1"/>
    <col min="264" max="264" width="11.7109375" style="1" customWidth="1"/>
    <col min="265" max="511" width="9.140625" style="1"/>
    <col min="512" max="512" width="81.28515625" style="1" customWidth="1"/>
    <col min="513" max="513" width="19.28515625" style="1" customWidth="1"/>
    <col min="514" max="514" width="14.28515625" style="1" customWidth="1"/>
    <col min="515" max="515" width="20.140625" style="1" customWidth="1"/>
    <col min="516" max="516" width="15.140625" style="1" bestFit="1" customWidth="1"/>
    <col min="517" max="517" width="16.42578125" style="1" bestFit="1" customWidth="1"/>
    <col min="518" max="518" width="9.140625" style="1"/>
    <col min="519" max="519" width="77.85546875" style="1" customWidth="1"/>
    <col min="520" max="520" width="11.7109375" style="1" customWidth="1"/>
    <col min="521" max="767" width="9.140625" style="1"/>
    <col min="768" max="768" width="81.28515625" style="1" customWidth="1"/>
    <col min="769" max="769" width="19.28515625" style="1" customWidth="1"/>
    <col min="770" max="770" width="14.28515625" style="1" customWidth="1"/>
    <col min="771" max="771" width="20.140625" style="1" customWidth="1"/>
    <col min="772" max="772" width="15.140625" style="1" bestFit="1" customWidth="1"/>
    <col min="773" max="773" width="16.42578125" style="1" bestFit="1" customWidth="1"/>
    <col min="774" max="774" width="9.140625" style="1"/>
    <col min="775" max="775" width="77.85546875" style="1" customWidth="1"/>
    <col min="776" max="776" width="11.7109375" style="1" customWidth="1"/>
    <col min="777" max="1023" width="9.140625" style="1"/>
    <col min="1024" max="1024" width="81.28515625" style="1" customWidth="1"/>
    <col min="1025" max="1025" width="19.28515625" style="1" customWidth="1"/>
    <col min="1026" max="1026" width="14.28515625" style="1" customWidth="1"/>
    <col min="1027" max="1027" width="20.140625" style="1" customWidth="1"/>
    <col min="1028" max="1028" width="15.140625" style="1" bestFit="1" customWidth="1"/>
    <col min="1029" max="1029" width="16.42578125" style="1" bestFit="1" customWidth="1"/>
    <col min="1030" max="1030" width="9.140625" style="1"/>
    <col min="1031" max="1031" width="77.85546875" style="1" customWidth="1"/>
    <col min="1032" max="1032" width="11.7109375" style="1" customWidth="1"/>
    <col min="1033" max="1279" width="9.140625" style="1"/>
    <col min="1280" max="1280" width="81.28515625" style="1" customWidth="1"/>
    <col min="1281" max="1281" width="19.28515625" style="1" customWidth="1"/>
    <col min="1282" max="1282" width="14.28515625" style="1" customWidth="1"/>
    <col min="1283" max="1283" width="20.140625" style="1" customWidth="1"/>
    <col min="1284" max="1284" width="15.140625" style="1" bestFit="1" customWidth="1"/>
    <col min="1285" max="1285" width="16.42578125" style="1" bestFit="1" customWidth="1"/>
    <col min="1286" max="1286" width="9.140625" style="1"/>
    <col min="1287" max="1287" width="77.85546875" style="1" customWidth="1"/>
    <col min="1288" max="1288" width="11.7109375" style="1" customWidth="1"/>
    <col min="1289" max="1535" width="9.140625" style="1"/>
    <col min="1536" max="1536" width="81.28515625" style="1" customWidth="1"/>
    <col min="1537" max="1537" width="19.28515625" style="1" customWidth="1"/>
    <col min="1538" max="1538" width="14.28515625" style="1" customWidth="1"/>
    <col min="1539" max="1539" width="20.140625" style="1" customWidth="1"/>
    <col min="1540" max="1540" width="15.140625" style="1" bestFit="1" customWidth="1"/>
    <col min="1541" max="1541" width="16.42578125" style="1" bestFit="1" customWidth="1"/>
    <col min="1542" max="1542" width="9.140625" style="1"/>
    <col min="1543" max="1543" width="77.85546875" style="1" customWidth="1"/>
    <col min="1544" max="1544" width="11.7109375" style="1" customWidth="1"/>
    <col min="1545" max="1791" width="9.140625" style="1"/>
    <col min="1792" max="1792" width="81.28515625" style="1" customWidth="1"/>
    <col min="1793" max="1793" width="19.28515625" style="1" customWidth="1"/>
    <col min="1794" max="1794" width="14.28515625" style="1" customWidth="1"/>
    <col min="1795" max="1795" width="20.140625" style="1" customWidth="1"/>
    <col min="1796" max="1796" width="15.140625" style="1" bestFit="1" customWidth="1"/>
    <col min="1797" max="1797" width="16.42578125" style="1" bestFit="1" customWidth="1"/>
    <col min="1798" max="1798" width="9.140625" style="1"/>
    <col min="1799" max="1799" width="77.85546875" style="1" customWidth="1"/>
    <col min="1800" max="1800" width="11.7109375" style="1" customWidth="1"/>
    <col min="1801" max="2047" width="9.140625" style="1"/>
    <col min="2048" max="2048" width="81.28515625" style="1" customWidth="1"/>
    <col min="2049" max="2049" width="19.28515625" style="1" customWidth="1"/>
    <col min="2050" max="2050" width="14.28515625" style="1" customWidth="1"/>
    <col min="2051" max="2051" width="20.140625" style="1" customWidth="1"/>
    <col min="2052" max="2052" width="15.140625" style="1" bestFit="1" customWidth="1"/>
    <col min="2053" max="2053" width="16.42578125" style="1" bestFit="1" customWidth="1"/>
    <col min="2054" max="2054" width="9.140625" style="1"/>
    <col min="2055" max="2055" width="77.85546875" style="1" customWidth="1"/>
    <col min="2056" max="2056" width="11.7109375" style="1" customWidth="1"/>
    <col min="2057" max="2303" width="9.140625" style="1"/>
    <col min="2304" max="2304" width="81.28515625" style="1" customWidth="1"/>
    <col min="2305" max="2305" width="19.28515625" style="1" customWidth="1"/>
    <col min="2306" max="2306" width="14.28515625" style="1" customWidth="1"/>
    <col min="2307" max="2307" width="20.140625" style="1" customWidth="1"/>
    <col min="2308" max="2308" width="15.140625" style="1" bestFit="1" customWidth="1"/>
    <col min="2309" max="2309" width="16.42578125" style="1" bestFit="1" customWidth="1"/>
    <col min="2310" max="2310" width="9.140625" style="1"/>
    <col min="2311" max="2311" width="77.85546875" style="1" customWidth="1"/>
    <col min="2312" max="2312" width="11.7109375" style="1" customWidth="1"/>
    <col min="2313" max="2559" width="9.140625" style="1"/>
    <col min="2560" max="2560" width="81.28515625" style="1" customWidth="1"/>
    <col min="2561" max="2561" width="19.28515625" style="1" customWidth="1"/>
    <col min="2562" max="2562" width="14.28515625" style="1" customWidth="1"/>
    <col min="2563" max="2563" width="20.140625" style="1" customWidth="1"/>
    <col min="2564" max="2564" width="15.140625" style="1" bestFit="1" customWidth="1"/>
    <col min="2565" max="2565" width="16.42578125" style="1" bestFit="1" customWidth="1"/>
    <col min="2566" max="2566" width="9.140625" style="1"/>
    <col min="2567" max="2567" width="77.85546875" style="1" customWidth="1"/>
    <col min="2568" max="2568" width="11.7109375" style="1" customWidth="1"/>
    <col min="2569" max="2815" width="9.140625" style="1"/>
    <col min="2816" max="2816" width="81.28515625" style="1" customWidth="1"/>
    <col min="2817" max="2817" width="19.28515625" style="1" customWidth="1"/>
    <col min="2818" max="2818" width="14.28515625" style="1" customWidth="1"/>
    <col min="2819" max="2819" width="20.140625" style="1" customWidth="1"/>
    <col min="2820" max="2820" width="15.140625" style="1" bestFit="1" customWidth="1"/>
    <col min="2821" max="2821" width="16.42578125" style="1" bestFit="1" customWidth="1"/>
    <col min="2822" max="2822" width="9.140625" style="1"/>
    <col min="2823" max="2823" width="77.85546875" style="1" customWidth="1"/>
    <col min="2824" max="2824" width="11.7109375" style="1" customWidth="1"/>
    <col min="2825" max="3071" width="9.140625" style="1"/>
    <col min="3072" max="3072" width="81.28515625" style="1" customWidth="1"/>
    <col min="3073" max="3073" width="19.28515625" style="1" customWidth="1"/>
    <col min="3074" max="3074" width="14.28515625" style="1" customWidth="1"/>
    <col min="3075" max="3075" width="20.140625" style="1" customWidth="1"/>
    <col min="3076" max="3076" width="15.140625" style="1" bestFit="1" customWidth="1"/>
    <col min="3077" max="3077" width="16.42578125" style="1" bestFit="1" customWidth="1"/>
    <col min="3078" max="3078" width="9.140625" style="1"/>
    <col min="3079" max="3079" width="77.85546875" style="1" customWidth="1"/>
    <col min="3080" max="3080" width="11.7109375" style="1" customWidth="1"/>
    <col min="3081" max="3327" width="9.140625" style="1"/>
    <col min="3328" max="3328" width="81.28515625" style="1" customWidth="1"/>
    <col min="3329" max="3329" width="19.28515625" style="1" customWidth="1"/>
    <col min="3330" max="3330" width="14.28515625" style="1" customWidth="1"/>
    <col min="3331" max="3331" width="20.140625" style="1" customWidth="1"/>
    <col min="3332" max="3332" width="15.140625" style="1" bestFit="1" customWidth="1"/>
    <col min="3333" max="3333" width="16.42578125" style="1" bestFit="1" customWidth="1"/>
    <col min="3334" max="3334" width="9.140625" style="1"/>
    <col min="3335" max="3335" width="77.85546875" style="1" customWidth="1"/>
    <col min="3336" max="3336" width="11.7109375" style="1" customWidth="1"/>
    <col min="3337" max="3583" width="9.140625" style="1"/>
    <col min="3584" max="3584" width="81.28515625" style="1" customWidth="1"/>
    <col min="3585" max="3585" width="19.28515625" style="1" customWidth="1"/>
    <col min="3586" max="3586" width="14.28515625" style="1" customWidth="1"/>
    <col min="3587" max="3587" width="20.140625" style="1" customWidth="1"/>
    <col min="3588" max="3588" width="15.140625" style="1" bestFit="1" customWidth="1"/>
    <col min="3589" max="3589" width="16.42578125" style="1" bestFit="1" customWidth="1"/>
    <col min="3590" max="3590" width="9.140625" style="1"/>
    <col min="3591" max="3591" width="77.85546875" style="1" customWidth="1"/>
    <col min="3592" max="3592" width="11.7109375" style="1" customWidth="1"/>
    <col min="3593" max="3839" width="9.140625" style="1"/>
    <col min="3840" max="3840" width="81.28515625" style="1" customWidth="1"/>
    <col min="3841" max="3841" width="19.28515625" style="1" customWidth="1"/>
    <col min="3842" max="3842" width="14.28515625" style="1" customWidth="1"/>
    <col min="3843" max="3843" width="20.140625" style="1" customWidth="1"/>
    <col min="3844" max="3844" width="15.140625" style="1" bestFit="1" customWidth="1"/>
    <col min="3845" max="3845" width="16.42578125" style="1" bestFit="1" customWidth="1"/>
    <col min="3846" max="3846" width="9.140625" style="1"/>
    <col min="3847" max="3847" width="77.85546875" style="1" customWidth="1"/>
    <col min="3848" max="3848" width="11.7109375" style="1" customWidth="1"/>
    <col min="3849" max="4095" width="9.140625" style="1"/>
    <col min="4096" max="4096" width="81.28515625" style="1" customWidth="1"/>
    <col min="4097" max="4097" width="19.28515625" style="1" customWidth="1"/>
    <col min="4098" max="4098" width="14.28515625" style="1" customWidth="1"/>
    <col min="4099" max="4099" width="20.140625" style="1" customWidth="1"/>
    <col min="4100" max="4100" width="15.140625" style="1" bestFit="1" customWidth="1"/>
    <col min="4101" max="4101" width="16.42578125" style="1" bestFit="1" customWidth="1"/>
    <col min="4102" max="4102" width="9.140625" style="1"/>
    <col min="4103" max="4103" width="77.85546875" style="1" customWidth="1"/>
    <col min="4104" max="4104" width="11.7109375" style="1" customWidth="1"/>
    <col min="4105" max="4351" width="9.140625" style="1"/>
    <col min="4352" max="4352" width="81.28515625" style="1" customWidth="1"/>
    <col min="4353" max="4353" width="19.28515625" style="1" customWidth="1"/>
    <col min="4354" max="4354" width="14.28515625" style="1" customWidth="1"/>
    <col min="4355" max="4355" width="20.140625" style="1" customWidth="1"/>
    <col min="4356" max="4356" width="15.140625" style="1" bestFit="1" customWidth="1"/>
    <col min="4357" max="4357" width="16.42578125" style="1" bestFit="1" customWidth="1"/>
    <col min="4358" max="4358" width="9.140625" style="1"/>
    <col min="4359" max="4359" width="77.85546875" style="1" customWidth="1"/>
    <col min="4360" max="4360" width="11.7109375" style="1" customWidth="1"/>
    <col min="4361" max="4607" width="9.140625" style="1"/>
    <col min="4608" max="4608" width="81.28515625" style="1" customWidth="1"/>
    <col min="4609" max="4609" width="19.28515625" style="1" customWidth="1"/>
    <col min="4610" max="4610" width="14.28515625" style="1" customWidth="1"/>
    <col min="4611" max="4611" width="20.140625" style="1" customWidth="1"/>
    <col min="4612" max="4612" width="15.140625" style="1" bestFit="1" customWidth="1"/>
    <col min="4613" max="4613" width="16.42578125" style="1" bestFit="1" customWidth="1"/>
    <col min="4614" max="4614" width="9.140625" style="1"/>
    <col min="4615" max="4615" width="77.85546875" style="1" customWidth="1"/>
    <col min="4616" max="4616" width="11.7109375" style="1" customWidth="1"/>
    <col min="4617" max="4863" width="9.140625" style="1"/>
    <col min="4864" max="4864" width="81.28515625" style="1" customWidth="1"/>
    <col min="4865" max="4865" width="19.28515625" style="1" customWidth="1"/>
    <col min="4866" max="4866" width="14.28515625" style="1" customWidth="1"/>
    <col min="4867" max="4867" width="20.140625" style="1" customWidth="1"/>
    <col min="4868" max="4868" width="15.140625" style="1" bestFit="1" customWidth="1"/>
    <col min="4869" max="4869" width="16.42578125" style="1" bestFit="1" customWidth="1"/>
    <col min="4870" max="4870" width="9.140625" style="1"/>
    <col min="4871" max="4871" width="77.85546875" style="1" customWidth="1"/>
    <col min="4872" max="4872" width="11.7109375" style="1" customWidth="1"/>
    <col min="4873" max="5119" width="9.140625" style="1"/>
    <col min="5120" max="5120" width="81.28515625" style="1" customWidth="1"/>
    <col min="5121" max="5121" width="19.28515625" style="1" customWidth="1"/>
    <col min="5122" max="5122" width="14.28515625" style="1" customWidth="1"/>
    <col min="5123" max="5123" width="20.140625" style="1" customWidth="1"/>
    <col min="5124" max="5124" width="15.140625" style="1" bestFit="1" customWidth="1"/>
    <col min="5125" max="5125" width="16.42578125" style="1" bestFit="1" customWidth="1"/>
    <col min="5126" max="5126" width="9.140625" style="1"/>
    <col min="5127" max="5127" width="77.85546875" style="1" customWidth="1"/>
    <col min="5128" max="5128" width="11.7109375" style="1" customWidth="1"/>
    <col min="5129" max="5375" width="9.140625" style="1"/>
    <col min="5376" max="5376" width="81.28515625" style="1" customWidth="1"/>
    <col min="5377" max="5377" width="19.28515625" style="1" customWidth="1"/>
    <col min="5378" max="5378" width="14.28515625" style="1" customWidth="1"/>
    <col min="5379" max="5379" width="20.140625" style="1" customWidth="1"/>
    <col min="5380" max="5380" width="15.140625" style="1" bestFit="1" customWidth="1"/>
    <col min="5381" max="5381" width="16.42578125" style="1" bestFit="1" customWidth="1"/>
    <col min="5382" max="5382" width="9.140625" style="1"/>
    <col min="5383" max="5383" width="77.85546875" style="1" customWidth="1"/>
    <col min="5384" max="5384" width="11.7109375" style="1" customWidth="1"/>
    <col min="5385" max="5631" width="9.140625" style="1"/>
    <col min="5632" max="5632" width="81.28515625" style="1" customWidth="1"/>
    <col min="5633" max="5633" width="19.28515625" style="1" customWidth="1"/>
    <col min="5634" max="5634" width="14.28515625" style="1" customWidth="1"/>
    <col min="5635" max="5635" width="20.140625" style="1" customWidth="1"/>
    <col min="5636" max="5636" width="15.140625" style="1" bestFit="1" customWidth="1"/>
    <col min="5637" max="5637" width="16.42578125" style="1" bestFit="1" customWidth="1"/>
    <col min="5638" max="5638" width="9.140625" style="1"/>
    <col min="5639" max="5639" width="77.85546875" style="1" customWidth="1"/>
    <col min="5640" max="5640" width="11.7109375" style="1" customWidth="1"/>
    <col min="5641" max="5887" width="9.140625" style="1"/>
    <col min="5888" max="5888" width="81.28515625" style="1" customWidth="1"/>
    <col min="5889" max="5889" width="19.28515625" style="1" customWidth="1"/>
    <col min="5890" max="5890" width="14.28515625" style="1" customWidth="1"/>
    <col min="5891" max="5891" width="20.140625" style="1" customWidth="1"/>
    <col min="5892" max="5892" width="15.140625" style="1" bestFit="1" customWidth="1"/>
    <col min="5893" max="5893" width="16.42578125" style="1" bestFit="1" customWidth="1"/>
    <col min="5894" max="5894" width="9.140625" style="1"/>
    <col min="5895" max="5895" width="77.85546875" style="1" customWidth="1"/>
    <col min="5896" max="5896" width="11.7109375" style="1" customWidth="1"/>
    <col min="5897" max="6143" width="9.140625" style="1"/>
    <col min="6144" max="6144" width="81.28515625" style="1" customWidth="1"/>
    <col min="6145" max="6145" width="19.28515625" style="1" customWidth="1"/>
    <col min="6146" max="6146" width="14.28515625" style="1" customWidth="1"/>
    <col min="6147" max="6147" width="20.140625" style="1" customWidth="1"/>
    <col min="6148" max="6148" width="15.140625" style="1" bestFit="1" customWidth="1"/>
    <col min="6149" max="6149" width="16.42578125" style="1" bestFit="1" customWidth="1"/>
    <col min="6150" max="6150" width="9.140625" style="1"/>
    <col min="6151" max="6151" width="77.85546875" style="1" customWidth="1"/>
    <col min="6152" max="6152" width="11.7109375" style="1" customWidth="1"/>
    <col min="6153" max="6399" width="9.140625" style="1"/>
    <col min="6400" max="6400" width="81.28515625" style="1" customWidth="1"/>
    <col min="6401" max="6401" width="19.28515625" style="1" customWidth="1"/>
    <col min="6402" max="6402" width="14.28515625" style="1" customWidth="1"/>
    <col min="6403" max="6403" width="20.140625" style="1" customWidth="1"/>
    <col min="6404" max="6404" width="15.140625" style="1" bestFit="1" customWidth="1"/>
    <col min="6405" max="6405" width="16.42578125" style="1" bestFit="1" customWidth="1"/>
    <col min="6406" max="6406" width="9.140625" style="1"/>
    <col min="6407" max="6407" width="77.85546875" style="1" customWidth="1"/>
    <col min="6408" max="6408" width="11.7109375" style="1" customWidth="1"/>
    <col min="6409" max="6655" width="9.140625" style="1"/>
    <col min="6656" max="6656" width="81.28515625" style="1" customWidth="1"/>
    <col min="6657" max="6657" width="19.28515625" style="1" customWidth="1"/>
    <col min="6658" max="6658" width="14.28515625" style="1" customWidth="1"/>
    <col min="6659" max="6659" width="20.140625" style="1" customWidth="1"/>
    <col min="6660" max="6660" width="15.140625" style="1" bestFit="1" customWidth="1"/>
    <col min="6661" max="6661" width="16.42578125" style="1" bestFit="1" customWidth="1"/>
    <col min="6662" max="6662" width="9.140625" style="1"/>
    <col min="6663" max="6663" width="77.85546875" style="1" customWidth="1"/>
    <col min="6664" max="6664" width="11.7109375" style="1" customWidth="1"/>
    <col min="6665" max="6911" width="9.140625" style="1"/>
    <col min="6912" max="6912" width="81.28515625" style="1" customWidth="1"/>
    <col min="6913" max="6913" width="19.28515625" style="1" customWidth="1"/>
    <col min="6914" max="6914" width="14.28515625" style="1" customWidth="1"/>
    <col min="6915" max="6915" width="20.140625" style="1" customWidth="1"/>
    <col min="6916" max="6916" width="15.140625" style="1" bestFit="1" customWidth="1"/>
    <col min="6917" max="6917" width="16.42578125" style="1" bestFit="1" customWidth="1"/>
    <col min="6918" max="6918" width="9.140625" style="1"/>
    <col min="6919" max="6919" width="77.85546875" style="1" customWidth="1"/>
    <col min="6920" max="6920" width="11.7109375" style="1" customWidth="1"/>
    <col min="6921" max="7167" width="9.140625" style="1"/>
    <col min="7168" max="7168" width="81.28515625" style="1" customWidth="1"/>
    <col min="7169" max="7169" width="19.28515625" style="1" customWidth="1"/>
    <col min="7170" max="7170" width="14.28515625" style="1" customWidth="1"/>
    <col min="7171" max="7171" width="20.140625" style="1" customWidth="1"/>
    <col min="7172" max="7172" width="15.140625" style="1" bestFit="1" customWidth="1"/>
    <col min="7173" max="7173" width="16.42578125" style="1" bestFit="1" customWidth="1"/>
    <col min="7174" max="7174" width="9.140625" style="1"/>
    <col min="7175" max="7175" width="77.85546875" style="1" customWidth="1"/>
    <col min="7176" max="7176" width="11.7109375" style="1" customWidth="1"/>
    <col min="7177" max="7423" width="9.140625" style="1"/>
    <col min="7424" max="7424" width="81.28515625" style="1" customWidth="1"/>
    <col min="7425" max="7425" width="19.28515625" style="1" customWidth="1"/>
    <col min="7426" max="7426" width="14.28515625" style="1" customWidth="1"/>
    <col min="7427" max="7427" width="20.140625" style="1" customWidth="1"/>
    <col min="7428" max="7428" width="15.140625" style="1" bestFit="1" customWidth="1"/>
    <col min="7429" max="7429" width="16.42578125" style="1" bestFit="1" customWidth="1"/>
    <col min="7430" max="7430" width="9.140625" style="1"/>
    <col min="7431" max="7431" width="77.85546875" style="1" customWidth="1"/>
    <col min="7432" max="7432" width="11.7109375" style="1" customWidth="1"/>
    <col min="7433" max="7679" width="9.140625" style="1"/>
    <col min="7680" max="7680" width="81.28515625" style="1" customWidth="1"/>
    <col min="7681" max="7681" width="19.28515625" style="1" customWidth="1"/>
    <col min="7682" max="7682" width="14.28515625" style="1" customWidth="1"/>
    <col min="7683" max="7683" width="20.140625" style="1" customWidth="1"/>
    <col min="7684" max="7684" width="15.140625" style="1" bestFit="1" customWidth="1"/>
    <col min="7685" max="7685" width="16.42578125" style="1" bestFit="1" customWidth="1"/>
    <col min="7686" max="7686" width="9.140625" style="1"/>
    <col min="7687" max="7687" width="77.85546875" style="1" customWidth="1"/>
    <col min="7688" max="7688" width="11.7109375" style="1" customWidth="1"/>
    <col min="7689" max="7935" width="9.140625" style="1"/>
    <col min="7936" max="7936" width="81.28515625" style="1" customWidth="1"/>
    <col min="7937" max="7937" width="19.28515625" style="1" customWidth="1"/>
    <col min="7938" max="7938" width="14.28515625" style="1" customWidth="1"/>
    <col min="7939" max="7939" width="20.140625" style="1" customWidth="1"/>
    <col min="7940" max="7940" width="15.140625" style="1" bestFit="1" customWidth="1"/>
    <col min="7941" max="7941" width="16.42578125" style="1" bestFit="1" customWidth="1"/>
    <col min="7942" max="7942" width="9.140625" style="1"/>
    <col min="7943" max="7943" width="77.85546875" style="1" customWidth="1"/>
    <col min="7944" max="7944" width="11.7109375" style="1" customWidth="1"/>
    <col min="7945" max="8191" width="9.140625" style="1"/>
    <col min="8192" max="8192" width="81.28515625" style="1" customWidth="1"/>
    <col min="8193" max="8193" width="19.28515625" style="1" customWidth="1"/>
    <col min="8194" max="8194" width="14.28515625" style="1" customWidth="1"/>
    <col min="8195" max="8195" width="20.140625" style="1" customWidth="1"/>
    <col min="8196" max="8196" width="15.140625" style="1" bestFit="1" customWidth="1"/>
    <col min="8197" max="8197" width="16.42578125" style="1" bestFit="1" customWidth="1"/>
    <col min="8198" max="8198" width="9.140625" style="1"/>
    <col min="8199" max="8199" width="77.85546875" style="1" customWidth="1"/>
    <col min="8200" max="8200" width="11.7109375" style="1" customWidth="1"/>
    <col min="8201" max="8447" width="9.140625" style="1"/>
    <col min="8448" max="8448" width="81.28515625" style="1" customWidth="1"/>
    <col min="8449" max="8449" width="19.28515625" style="1" customWidth="1"/>
    <col min="8450" max="8450" width="14.28515625" style="1" customWidth="1"/>
    <col min="8451" max="8451" width="20.140625" style="1" customWidth="1"/>
    <col min="8452" max="8452" width="15.140625" style="1" bestFit="1" customWidth="1"/>
    <col min="8453" max="8453" width="16.42578125" style="1" bestFit="1" customWidth="1"/>
    <col min="8454" max="8454" width="9.140625" style="1"/>
    <col min="8455" max="8455" width="77.85546875" style="1" customWidth="1"/>
    <col min="8456" max="8456" width="11.7109375" style="1" customWidth="1"/>
    <col min="8457" max="8703" width="9.140625" style="1"/>
    <col min="8704" max="8704" width="81.28515625" style="1" customWidth="1"/>
    <col min="8705" max="8705" width="19.28515625" style="1" customWidth="1"/>
    <col min="8706" max="8706" width="14.28515625" style="1" customWidth="1"/>
    <col min="8707" max="8707" width="20.140625" style="1" customWidth="1"/>
    <col min="8708" max="8708" width="15.140625" style="1" bestFit="1" customWidth="1"/>
    <col min="8709" max="8709" width="16.42578125" style="1" bestFit="1" customWidth="1"/>
    <col min="8710" max="8710" width="9.140625" style="1"/>
    <col min="8711" max="8711" width="77.85546875" style="1" customWidth="1"/>
    <col min="8712" max="8712" width="11.7109375" style="1" customWidth="1"/>
    <col min="8713" max="8959" width="9.140625" style="1"/>
    <col min="8960" max="8960" width="81.28515625" style="1" customWidth="1"/>
    <col min="8961" max="8961" width="19.28515625" style="1" customWidth="1"/>
    <col min="8962" max="8962" width="14.28515625" style="1" customWidth="1"/>
    <col min="8963" max="8963" width="20.140625" style="1" customWidth="1"/>
    <col min="8964" max="8964" width="15.140625" style="1" bestFit="1" customWidth="1"/>
    <col min="8965" max="8965" width="16.42578125" style="1" bestFit="1" customWidth="1"/>
    <col min="8966" max="8966" width="9.140625" style="1"/>
    <col min="8967" max="8967" width="77.85546875" style="1" customWidth="1"/>
    <col min="8968" max="8968" width="11.7109375" style="1" customWidth="1"/>
    <col min="8969" max="9215" width="9.140625" style="1"/>
    <col min="9216" max="9216" width="81.28515625" style="1" customWidth="1"/>
    <col min="9217" max="9217" width="19.28515625" style="1" customWidth="1"/>
    <col min="9218" max="9218" width="14.28515625" style="1" customWidth="1"/>
    <col min="9219" max="9219" width="20.140625" style="1" customWidth="1"/>
    <col min="9220" max="9220" width="15.140625" style="1" bestFit="1" customWidth="1"/>
    <col min="9221" max="9221" width="16.42578125" style="1" bestFit="1" customWidth="1"/>
    <col min="9222" max="9222" width="9.140625" style="1"/>
    <col min="9223" max="9223" width="77.85546875" style="1" customWidth="1"/>
    <col min="9224" max="9224" width="11.7109375" style="1" customWidth="1"/>
    <col min="9225" max="9471" width="9.140625" style="1"/>
    <col min="9472" max="9472" width="81.28515625" style="1" customWidth="1"/>
    <col min="9473" max="9473" width="19.28515625" style="1" customWidth="1"/>
    <col min="9474" max="9474" width="14.28515625" style="1" customWidth="1"/>
    <col min="9475" max="9475" width="20.140625" style="1" customWidth="1"/>
    <col min="9476" max="9476" width="15.140625" style="1" bestFit="1" customWidth="1"/>
    <col min="9477" max="9477" width="16.42578125" style="1" bestFit="1" customWidth="1"/>
    <col min="9478" max="9478" width="9.140625" style="1"/>
    <col min="9479" max="9479" width="77.85546875" style="1" customWidth="1"/>
    <col min="9480" max="9480" width="11.7109375" style="1" customWidth="1"/>
    <col min="9481" max="9727" width="9.140625" style="1"/>
    <col min="9728" max="9728" width="81.28515625" style="1" customWidth="1"/>
    <col min="9729" max="9729" width="19.28515625" style="1" customWidth="1"/>
    <col min="9730" max="9730" width="14.28515625" style="1" customWidth="1"/>
    <col min="9731" max="9731" width="20.140625" style="1" customWidth="1"/>
    <col min="9732" max="9732" width="15.140625" style="1" bestFit="1" customWidth="1"/>
    <col min="9733" max="9733" width="16.42578125" style="1" bestFit="1" customWidth="1"/>
    <col min="9734" max="9734" width="9.140625" style="1"/>
    <col min="9735" max="9735" width="77.85546875" style="1" customWidth="1"/>
    <col min="9736" max="9736" width="11.7109375" style="1" customWidth="1"/>
    <col min="9737" max="9983" width="9.140625" style="1"/>
    <col min="9984" max="9984" width="81.28515625" style="1" customWidth="1"/>
    <col min="9985" max="9985" width="19.28515625" style="1" customWidth="1"/>
    <col min="9986" max="9986" width="14.28515625" style="1" customWidth="1"/>
    <col min="9987" max="9987" width="20.140625" style="1" customWidth="1"/>
    <col min="9988" max="9988" width="15.140625" style="1" bestFit="1" customWidth="1"/>
    <col min="9989" max="9989" width="16.42578125" style="1" bestFit="1" customWidth="1"/>
    <col min="9990" max="9990" width="9.140625" style="1"/>
    <col min="9991" max="9991" width="77.85546875" style="1" customWidth="1"/>
    <col min="9992" max="9992" width="11.7109375" style="1" customWidth="1"/>
    <col min="9993" max="10239" width="9.140625" style="1"/>
    <col min="10240" max="10240" width="81.28515625" style="1" customWidth="1"/>
    <col min="10241" max="10241" width="19.28515625" style="1" customWidth="1"/>
    <col min="10242" max="10242" width="14.28515625" style="1" customWidth="1"/>
    <col min="10243" max="10243" width="20.140625" style="1" customWidth="1"/>
    <col min="10244" max="10244" width="15.140625" style="1" bestFit="1" customWidth="1"/>
    <col min="10245" max="10245" width="16.42578125" style="1" bestFit="1" customWidth="1"/>
    <col min="10246" max="10246" width="9.140625" style="1"/>
    <col min="10247" max="10247" width="77.85546875" style="1" customWidth="1"/>
    <col min="10248" max="10248" width="11.7109375" style="1" customWidth="1"/>
    <col min="10249" max="10495" width="9.140625" style="1"/>
    <col min="10496" max="10496" width="81.28515625" style="1" customWidth="1"/>
    <col min="10497" max="10497" width="19.28515625" style="1" customWidth="1"/>
    <col min="10498" max="10498" width="14.28515625" style="1" customWidth="1"/>
    <col min="10499" max="10499" width="20.140625" style="1" customWidth="1"/>
    <col min="10500" max="10500" width="15.140625" style="1" bestFit="1" customWidth="1"/>
    <col min="10501" max="10501" width="16.42578125" style="1" bestFit="1" customWidth="1"/>
    <col min="10502" max="10502" width="9.140625" style="1"/>
    <col min="10503" max="10503" width="77.85546875" style="1" customWidth="1"/>
    <col min="10504" max="10504" width="11.7109375" style="1" customWidth="1"/>
    <col min="10505" max="10751" width="9.140625" style="1"/>
    <col min="10752" max="10752" width="81.28515625" style="1" customWidth="1"/>
    <col min="10753" max="10753" width="19.28515625" style="1" customWidth="1"/>
    <col min="10754" max="10754" width="14.28515625" style="1" customWidth="1"/>
    <col min="10755" max="10755" width="20.140625" style="1" customWidth="1"/>
    <col min="10756" max="10756" width="15.140625" style="1" bestFit="1" customWidth="1"/>
    <col min="10757" max="10757" width="16.42578125" style="1" bestFit="1" customWidth="1"/>
    <col min="10758" max="10758" width="9.140625" style="1"/>
    <col min="10759" max="10759" width="77.85546875" style="1" customWidth="1"/>
    <col min="10760" max="10760" width="11.7109375" style="1" customWidth="1"/>
    <col min="10761" max="11007" width="9.140625" style="1"/>
    <col min="11008" max="11008" width="81.28515625" style="1" customWidth="1"/>
    <col min="11009" max="11009" width="19.28515625" style="1" customWidth="1"/>
    <col min="11010" max="11010" width="14.28515625" style="1" customWidth="1"/>
    <col min="11011" max="11011" width="20.140625" style="1" customWidth="1"/>
    <col min="11012" max="11012" width="15.140625" style="1" bestFit="1" customWidth="1"/>
    <col min="11013" max="11013" width="16.42578125" style="1" bestFit="1" customWidth="1"/>
    <col min="11014" max="11014" width="9.140625" style="1"/>
    <col min="11015" max="11015" width="77.85546875" style="1" customWidth="1"/>
    <col min="11016" max="11016" width="11.7109375" style="1" customWidth="1"/>
    <col min="11017" max="11263" width="9.140625" style="1"/>
    <col min="11264" max="11264" width="81.28515625" style="1" customWidth="1"/>
    <col min="11265" max="11265" width="19.28515625" style="1" customWidth="1"/>
    <col min="11266" max="11266" width="14.28515625" style="1" customWidth="1"/>
    <col min="11267" max="11267" width="20.140625" style="1" customWidth="1"/>
    <col min="11268" max="11268" width="15.140625" style="1" bestFit="1" customWidth="1"/>
    <col min="11269" max="11269" width="16.42578125" style="1" bestFit="1" customWidth="1"/>
    <col min="11270" max="11270" width="9.140625" style="1"/>
    <col min="11271" max="11271" width="77.85546875" style="1" customWidth="1"/>
    <col min="11272" max="11272" width="11.7109375" style="1" customWidth="1"/>
    <col min="11273" max="11519" width="9.140625" style="1"/>
    <col min="11520" max="11520" width="81.28515625" style="1" customWidth="1"/>
    <col min="11521" max="11521" width="19.28515625" style="1" customWidth="1"/>
    <col min="11522" max="11522" width="14.28515625" style="1" customWidth="1"/>
    <col min="11523" max="11523" width="20.140625" style="1" customWidth="1"/>
    <col min="11524" max="11524" width="15.140625" style="1" bestFit="1" customWidth="1"/>
    <col min="11525" max="11525" width="16.42578125" style="1" bestFit="1" customWidth="1"/>
    <col min="11526" max="11526" width="9.140625" style="1"/>
    <col min="11527" max="11527" width="77.85546875" style="1" customWidth="1"/>
    <col min="11528" max="11528" width="11.7109375" style="1" customWidth="1"/>
    <col min="11529" max="11775" width="9.140625" style="1"/>
    <col min="11776" max="11776" width="81.28515625" style="1" customWidth="1"/>
    <col min="11777" max="11777" width="19.28515625" style="1" customWidth="1"/>
    <col min="11778" max="11778" width="14.28515625" style="1" customWidth="1"/>
    <col min="11779" max="11779" width="20.140625" style="1" customWidth="1"/>
    <col min="11780" max="11780" width="15.140625" style="1" bestFit="1" customWidth="1"/>
    <col min="11781" max="11781" width="16.42578125" style="1" bestFit="1" customWidth="1"/>
    <col min="11782" max="11782" width="9.140625" style="1"/>
    <col min="11783" max="11783" width="77.85546875" style="1" customWidth="1"/>
    <col min="11784" max="11784" width="11.7109375" style="1" customWidth="1"/>
    <col min="11785" max="12031" width="9.140625" style="1"/>
    <col min="12032" max="12032" width="81.28515625" style="1" customWidth="1"/>
    <col min="12033" max="12033" width="19.28515625" style="1" customWidth="1"/>
    <col min="12034" max="12034" width="14.28515625" style="1" customWidth="1"/>
    <col min="12035" max="12035" width="20.140625" style="1" customWidth="1"/>
    <col min="12036" max="12036" width="15.140625" style="1" bestFit="1" customWidth="1"/>
    <col min="12037" max="12037" width="16.42578125" style="1" bestFit="1" customWidth="1"/>
    <col min="12038" max="12038" width="9.140625" style="1"/>
    <col min="12039" max="12039" width="77.85546875" style="1" customWidth="1"/>
    <col min="12040" max="12040" width="11.7109375" style="1" customWidth="1"/>
    <col min="12041" max="12287" width="9.140625" style="1"/>
    <col min="12288" max="12288" width="81.28515625" style="1" customWidth="1"/>
    <col min="12289" max="12289" width="19.28515625" style="1" customWidth="1"/>
    <col min="12290" max="12290" width="14.28515625" style="1" customWidth="1"/>
    <col min="12291" max="12291" width="20.140625" style="1" customWidth="1"/>
    <col min="12292" max="12292" width="15.140625" style="1" bestFit="1" customWidth="1"/>
    <col min="12293" max="12293" width="16.42578125" style="1" bestFit="1" customWidth="1"/>
    <col min="12294" max="12294" width="9.140625" style="1"/>
    <col min="12295" max="12295" width="77.85546875" style="1" customWidth="1"/>
    <col min="12296" max="12296" width="11.7109375" style="1" customWidth="1"/>
    <col min="12297" max="12543" width="9.140625" style="1"/>
    <col min="12544" max="12544" width="81.28515625" style="1" customWidth="1"/>
    <col min="12545" max="12545" width="19.28515625" style="1" customWidth="1"/>
    <col min="12546" max="12546" width="14.28515625" style="1" customWidth="1"/>
    <col min="12547" max="12547" width="20.140625" style="1" customWidth="1"/>
    <col min="12548" max="12548" width="15.140625" style="1" bestFit="1" customWidth="1"/>
    <col min="12549" max="12549" width="16.42578125" style="1" bestFit="1" customWidth="1"/>
    <col min="12550" max="12550" width="9.140625" style="1"/>
    <col min="12551" max="12551" width="77.85546875" style="1" customWidth="1"/>
    <col min="12552" max="12552" width="11.7109375" style="1" customWidth="1"/>
    <col min="12553" max="12799" width="9.140625" style="1"/>
    <col min="12800" max="12800" width="81.28515625" style="1" customWidth="1"/>
    <col min="12801" max="12801" width="19.28515625" style="1" customWidth="1"/>
    <col min="12802" max="12802" width="14.28515625" style="1" customWidth="1"/>
    <col min="12803" max="12803" width="20.140625" style="1" customWidth="1"/>
    <col min="12804" max="12804" width="15.140625" style="1" bestFit="1" customWidth="1"/>
    <col min="12805" max="12805" width="16.42578125" style="1" bestFit="1" customWidth="1"/>
    <col min="12806" max="12806" width="9.140625" style="1"/>
    <col min="12807" max="12807" width="77.85546875" style="1" customWidth="1"/>
    <col min="12808" max="12808" width="11.7109375" style="1" customWidth="1"/>
    <col min="12809" max="13055" width="9.140625" style="1"/>
    <col min="13056" max="13056" width="81.28515625" style="1" customWidth="1"/>
    <col min="13057" max="13057" width="19.28515625" style="1" customWidth="1"/>
    <col min="13058" max="13058" width="14.28515625" style="1" customWidth="1"/>
    <col min="13059" max="13059" width="20.140625" style="1" customWidth="1"/>
    <col min="13060" max="13060" width="15.140625" style="1" bestFit="1" customWidth="1"/>
    <col min="13061" max="13061" width="16.42578125" style="1" bestFit="1" customWidth="1"/>
    <col min="13062" max="13062" width="9.140625" style="1"/>
    <col min="13063" max="13063" width="77.85546875" style="1" customWidth="1"/>
    <col min="13064" max="13064" width="11.7109375" style="1" customWidth="1"/>
    <col min="13065" max="13311" width="9.140625" style="1"/>
    <col min="13312" max="13312" width="81.28515625" style="1" customWidth="1"/>
    <col min="13313" max="13313" width="19.28515625" style="1" customWidth="1"/>
    <col min="13314" max="13314" width="14.28515625" style="1" customWidth="1"/>
    <col min="13315" max="13315" width="20.140625" style="1" customWidth="1"/>
    <col min="13316" max="13316" width="15.140625" style="1" bestFit="1" customWidth="1"/>
    <col min="13317" max="13317" width="16.42578125" style="1" bestFit="1" customWidth="1"/>
    <col min="13318" max="13318" width="9.140625" style="1"/>
    <col min="13319" max="13319" width="77.85546875" style="1" customWidth="1"/>
    <col min="13320" max="13320" width="11.7109375" style="1" customWidth="1"/>
    <col min="13321" max="13567" width="9.140625" style="1"/>
    <col min="13568" max="13568" width="81.28515625" style="1" customWidth="1"/>
    <col min="13569" max="13569" width="19.28515625" style="1" customWidth="1"/>
    <col min="13570" max="13570" width="14.28515625" style="1" customWidth="1"/>
    <col min="13571" max="13571" width="20.140625" style="1" customWidth="1"/>
    <col min="13572" max="13572" width="15.140625" style="1" bestFit="1" customWidth="1"/>
    <col min="13573" max="13573" width="16.42578125" style="1" bestFit="1" customWidth="1"/>
    <col min="13574" max="13574" width="9.140625" style="1"/>
    <col min="13575" max="13575" width="77.85546875" style="1" customWidth="1"/>
    <col min="13576" max="13576" width="11.7109375" style="1" customWidth="1"/>
    <col min="13577" max="13823" width="9.140625" style="1"/>
    <col min="13824" max="13824" width="81.28515625" style="1" customWidth="1"/>
    <col min="13825" max="13825" width="19.28515625" style="1" customWidth="1"/>
    <col min="13826" max="13826" width="14.28515625" style="1" customWidth="1"/>
    <col min="13827" max="13827" width="20.140625" style="1" customWidth="1"/>
    <col min="13828" max="13828" width="15.140625" style="1" bestFit="1" customWidth="1"/>
    <col min="13829" max="13829" width="16.42578125" style="1" bestFit="1" customWidth="1"/>
    <col min="13830" max="13830" width="9.140625" style="1"/>
    <col min="13831" max="13831" width="77.85546875" style="1" customWidth="1"/>
    <col min="13832" max="13832" width="11.7109375" style="1" customWidth="1"/>
    <col min="13833" max="14079" width="9.140625" style="1"/>
    <col min="14080" max="14080" width="81.28515625" style="1" customWidth="1"/>
    <col min="14081" max="14081" width="19.28515625" style="1" customWidth="1"/>
    <col min="14082" max="14082" width="14.28515625" style="1" customWidth="1"/>
    <col min="14083" max="14083" width="20.140625" style="1" customWidth="1"/>
    <col min="14084" max="14084" width="15.140625" style="1" bestFit="1" customWidth="1"/>
    <col min="14085" max="14085" width="16.42578125" style="1" bestFit="1" customWidth="1"/>
    <col min="14086" max="14086" width="9.140625" style="1"/>
    <col min="14087" max="14087" width="77.85546875" style="1" customWidth="1"/>
    <col min="14088" max="14088" width="11.7109375" style="1" customWidth="1"/>
    <col min="14089" max="14335" width="9.140625" style="1"/>
    <col min="14336" max="14336" width="81.28515625" style="1" customWidth="1"/>
    <col min="14337" max="14337" width="19.28515625" style="1" customWidth="1"/>
    <col min="14338" max="14338" width="14.28515625" style="1" customWidth="1"/>
    <col min="14339" max="14339" width="20.140625" style="1" customWidth="1"/>
    <col min="14340" max="14340" width="15.140625" style="1" bestFit="1" customWidth="1"/>
    <col min="14341" max="14341" width="16.42578125" style="1" bestFit="1" customWidth="1"/>
    <col min="14342" max="14342" width="9.140625" style="1"/>
    <col min="14343" max="14343" width="77.85546875" style="1" customWidth="1"/>
    <col min="14344" max="14344" width="11.7109375" style="1" customWidth="1"/>
    <col min="14345" max="14591" width="9.140625" style="1"/>
    <col min="14592" max="14592" width="81.28515625" style="1" customWidth="1"/>
    <col min="14593" max="14593" width="19.28515625" style="1" customWidth="1"/>
    <col min="14594" max="14594" width="14.28515625" style="1" customWidth="1"/>
    <col min="14595" max="14595" width="20.140625" style="1" customWidth="1"/>
    <col min="14596" max="14596" width="15.140625" style="1" bestFit="1" customWidth="1"/>
    <col min="14597" max="14597" width="16.42578125" style="1" bestFit="1" customWidth="1"/>
    <col min="14598" max="14598" width="9.140625" style="1"/>
    <col min="14599" max="14599" width="77.85546875" style="1" customWidth="1"/>
    <col min="14600" max="14600" width="11.7109375" style="1" customWidth="1"/>
    <col min="14601" max="14847" width="9.140625" style="1"/>
    <col min="14848" max="14848" width="81.28515625" style="1" customWidth="1"/>
    <col min="14849" max="14849" width="19.28515625" style="1" customWidth="1"/>
    <col min="14850" max="14850" width="14.28515625" style="1" customWidth="1"/>
    <col min="14851" max="14851" width="20.140625" style="1" customWidth="1"/>
    <col min="14852" max="14852" width="15.140625" style="1" bestFit="1" customWidth="1"/>
    <col min="14853" max="14853" width="16.42578125" style="1" bestFit="1" customWidth="1"/>
    <col min="14854" max="14854" width="9.140625" style="1"/>
    <col min="14855" max="14855" width="77.85546875" style="1" customWidth="1"/>
    <col min="14856" max="14856" width="11.7109375" style="1" customWidth="1"/>
    <col min="14857" max="15103" width="9.140625" style="1"/>
    <col min="15104" max="15104" width="81.28515625" style="1" customWidth="1"/>
    <col min="15105" max="15105" width="19.28515625" style="1" customWidth="1"/>
    <col min="15106" max="15106" width="14.28515625" style="1" customWidth="1"/>
    <col min="15107" max="15107" width="20.140625" style="1" customWidth="1"/>
    <col min="15108" max="15108" width="15.140625" style="1" bestFit="1" customWidth="1"/>
    <col min="15109" max="15109" width="16.42578125" style="1" bestFit="1" customWidth="1"/>
    <col min="15110" max="15110" width="9.140625" style="1"/>
    <col min="15111" max="15111" width="77.85546875" style="1" customWidth="1"/>
    <col min="15112" max="15112" width="11.7109375" style="1" customWidth="1"/>
    <col min="15113" max="15359" width="9.140625" style="1"/>
    <col min="15360" max="15360" width="81.28515625" style="1" customWidth="1"/>
    <col min="15361" max="15361" width="19.28515625" style="1" customWidth="1"/>
    <col min="15362" max="15362" width="14.28515625" style="1" customWidth="1"/>
    <col min="15363" max="15363" width="20.140625" style="1" customWidth="1"/>
    <col min="15364" max="15364" width="15.140625" style="1" bestFit="1" customWidth="1"/>
    <col min="15365" max="15365" width="16.42578125" style="1" bestFit="1" customWidth="1"/>
    <col min="15366" max="15366" width="9.140625" style="1"/>
    <col min="15367" max="15367" width="77.85546875" style="1" customWidth="1"/>
    <col min="15368" max="15368" width="11.7109375" style="1" customWidth="1"/>
    <col min="15369" max="15615" width="9.140625" style="1"/>
    <col min="15616" max="15616" width="81.28515625" style="1" customWidth="1"/>
    <col min="15617" max="15617" width="19.28515625" style="1" customWidth="1"/>
    <col min="15618" max="15618" width="14.28515625" style="1" customWidth="1"/>
    <col min="15619" max="15619" width="20.140625" style="1" customWidth="1"/>
    <col min="15620" max="15620" width="15.140625" style="1" bestFit="1" customWidth="1"/>
    <col min="15621" max="15621" width="16.42578125" style="1" bestFit="1" customWidth="1"/>
    <col min="15622" max="15622" width="9.140625" style="1"/>
    <col min="15623" max="15623" width="77.85546875" style="1" customWidth="1"/>
    <col min="15624" max="15624" width="11.7109375" style="1" customWidth="1"/>
    <col min="15625" max="15871" width="9.140625" style="1"/>
    <col min="15872" max="15872" width="81.28515625" style="1" customWidth="1"/>
    <col min="15873" max="15873" width="19.28515625" style="1" customWidth="1"/>
    <col min="15874" max="15874" width="14.28515625" style="1" customWidth="1"/>
    <col min="15875" max="15875" width="20.140625" style="1" customWidth="1"/>
    <col min="15876" max="15876" width="15.140625" style="1" bestFit="1" customWidth="1"/>
    <col min="15877" max="15877" width="16.42578125" style="1" bestFit="1" customWidth="1"/>
    <col min="15878" max="15878" width="9.140625" style="1"/>
    <col min="15879" max="15879" width="77.85546875" style="1" customWidth="1"/>
    <col min="15880" max="15880" width="11.7109375" style="1" customWidth="1"/>
    <col min="15881" max="16127" width="9.140625" style="1"/>
    <col min="16128" max="16128" width="81.28515625" style="1" customWidth="1"/>
    <col min="16129" max="16129" width="19.28515625" style="1" customWidth="1"/>
    <col min="16130" max="16130" width="14.28515625" style="1" customWidth="1"/>
    <col min="16131" max="16131" width="20.140625" style="1" customWidth="1"/>
    <col min="16132" max="16132" width="15.140625" style="1" bestFit="1" customWidth="1"/>
    <col min="16133" max="16133" width="16.42578125" style="1" bestFit="1" customWidth="1"/>
    <col min="16134" max="16134" width="9.140625" style="1"/>
    <col min="16135" max="16135" width="77.85546875" style="1" customWidth="1"/>
    <col min="16136" max="16136" width="11.7109375" style="1" customWidth="1"/>
    <col min="16137" max="16384" width="9.140625" style="1"/>
  </cols>
  <sheetData>
    <row r="1" spans="1:8" ht="9.75" customHeight="1"/>
    <row r="2" spans="1:8" ht="16.5">
      <c r="A2" s="362" t="s">
        <v>0</v>
      </c>
      <c r="B2" s="362"/>
      <c r="C2" s="362"/>
      <c r="D2" s="362"/>
    </row>
    <row r="3" spans="1:8" ht="16.5">
      <c r="A3" s="362"/>
      <c r="B3" s="362"/>
      <c r="C3" s="362"/>
      <c r="D3" s="362"/>
    </row>
    <row r="4" spans="1:8">
      <c r="A4" s="363" t="s">
        <v>1</v>
      </c>
      <c r="B4" s="363"/>
      <c r="C4" s="363"/>
      <c r="D4" s="363"/>
    </row>
    <row r="5" spans="1:8" ht="37.5" hidden="1" customHeight="1">
      <c r="A5" s="364" t="s">
        <v>2</v>
      </c>
      <c r="B5" s="364"/>
      <c r="C5" s="364"/>
      <c r="D5" s="364"/>
    </row>
    <row r="6" spans="1:8" ht="31.5" customHeight="1">
      <c r="A6" s="383" t="s">
        <v>615</v>
      </c>
      <c r="B6" s="383"/>
      <c r="C6" s="383"/>
      <c r="D6" s="383"/>
    </row>
    <row r="7" spans="1:8">
      <c r="A7" s="365" t="s">
        <v>3</v>
      </c>
      <c r="B7" s="365"/>
      <c r="C7" s="365"/>
      <c r="D7" s="3"/>
    </row>
    <row r="8" spans="1:8">
      <c r="A8" s="166">
        <v>1</v>
      </c>
      <c r="B8" s="4" t="s">
        <v>4</v>
      </c>
      <c r="C8" s="167" t="s">
        <v>456</v>
      </c>
      <c r="D8" s="3"/>
    </row>
    <row r="9" spans="1:8">
      <c r="A9" s="166">
        <v>2</v>
      </c>
      <c r="B9" s="4" t="s">
        <v>5</v>
      </c>
      <c r="C9" s="168" t="s">
        <v>291</v>
      </c>
      <c r="D9" s="3"/>
    </row>
    <row r="10" spans="1:8">
      <c r="A10" s="166">
        <v>3</v>
      </c>
      <c r="B10" s="4" t="s">
        <v>457</v>
      </c>
      <c r="C10" s="168" t="s">
        <v>458</v>
      </c>
      <c r="D10" s="3"/>
    </row>
    <row r="11" spans="1:8">
      <c r="A11" s="169">
        <v>3</v>
      </c>
      <c r="B11" s="170" t="s">
        <v>6</v>
      </c>
      <c r="C11" s="171">
        <f>'DADOS DA PCFP'!B17</f>
        <v>1586.87</v>
      </c>
      <c r="D11" s="3"/>
    </row>
    <row r="12" spans="1:8">
      <c r="A12" s="166">
        <v>4</v>
      </c>
      <c r="B12" s="4" t="s">
        <v>7</v>
      </c>
      <c r="C12" s="167" t="s">
        <v>642</v>
      </c>
      <c r="D12" s="5"/>
    </row>
    <row r="13" spans="1:8">
      <c r="A13" s="166">
        <v>5</v>
      </c>
      <c r="B13" s="4" t="s">
        <v>8</v>
      </c>
      <c r="C13" s="172">
        <f>JARDINEIRO!C13</f>
        <v>45658</v>
      </c>
      <c r="D13" s="5"/>
    </row>
    <row r="14" spans="1:8" ht="16.5" thickBot="1">
      <c r="A14" s="166">
        <v>6</v>
      </c>
      <c r="B14" s="4" t="s">
        <v>9</v>
      </c>
      <c r="C14" s="172">
        <v>45791</v>
      </c>
      <c r="D14" s="5"/>
    </row>
    <row r="15" spans="1:8" ht="29.25" thickBot="1">
      <c r="A15" s="166">
        <v>7</v>
      </c>
      <c r="B15" s="4" t="s">
        <v>10</v>
      </c>
      <c r="C15" s="146" t="s">
        <v>614</v>
      </c>
      <c r="D15" s="5"/>
      <c r="G15" s="6"/>
      <c r="H15" s="6"/>
    </row>
    <row r="16" spans="1:8" ht="15.75" hidden="1" customHeight="1">
      <c r="A16" s="174" t="s">
        <v>11</v>
      </c>
      <c r="B16" s="175"/>
      <c r="C16" s="175"/>
      <c r="D16" s="5"/>
      <c r="G16" s="5"/>
      <c r="H16" s="5"/>
    </row>
    <row r="17" spans="1:8" ht="15.75" hidden="1" customHeight="1">
      <c r="A17" s="174" t="s">
        <v>12</v>
      </c>
      <c r="B17" s="175"/>
      <c r="C17" s="175"/>
      <c r="D17" s="5"/>
      <c r="G17" s="8"/>
      <c r="H17" s="8"/>
    </row>
    <row r="18" spans="1:8" ht="20.25" customHeight="1">
      <c r="A18" s="166">
        <v>8</v>
      </c>
      <c r="B18" s="4" t="s">
        <v>284</v>
      </c>
      <c r="C18" s="176">
        <v>1</v>
      </c>
      <c r="D18" s="2"/>
      <c r="G18" s="8"/>
      <c r="H18" s="8"/>
    </row>
    <row r="19" spans="1:8" ht="18" customHeight="1">
      <c r="G19" s="8"/>
      <c r="H19" s="8"/>
    </row>
    <row r="20" spans="1:8" ht="15.75" customHeight="1">
      <c r="A20" s="366" t="s">
        <v>13</v>
      </c>
      <c r="B20" s="366"/>
      <c r="C20" s="366"/>
      <c r="G20" s="8"/>
      <c r="H20" s="8"/>
    </row>
    <row r="21" spans="1:8" ht="9" customHeight="1" thickBot="1">
      <c r="G21" s="8"/>
      <c r="H21" s="8"/>
    </row>
    <row r="22" spans="1:8" ht="16.5" thickBot="1">
      <c r="A22" s="9">
        <v>1</v>
      </c>
      <c r="B22" s="10" t="s">
        <v>14</v>
      </c>
      <c r="C22" s="10" t="s">
        <v>15</v>
      </c>
      <c r="G22" s="8"/>
      <c r="H22" s="8"/>
    </row>
    <row r="23" spans="1:8" ht="16.5" thickBot="1">
      <c r="A23" s="11" t="s">
        <v>16</v>
      </c>
      <c r="B23" s="12" t="s">
        <v>17</v>
      </c>
      <c r="C23" s="13">
        <f>C11</f>
        <v>1586.87</v>
      </c>
      <c r="G23" s="8"/>
      <c r="H23" s="8"/>
    </row>
    <row r="24" spans="1:8" ht="16.5" thickBot="1">
      <c r="A24" s="11" t="s">
        <v>18</v>
      </c>
      <c r="B24" s="12" t="s">
        <v>19</v>
      </c>
      <c r="C24" s="13">
        <v>0</v>
      </c>
      <c r="D24" s="14"/>
      <c r="E24" s="15"/>
      <c r="G24" s="8"/>
      <c r="H24" s="8"/>
    </row>
    <row r="25" spans="1:8" ht="16.5" thickBot="1">
      <c r="A25" s="11" t="s">
        <v>20</v>
      </c>
      <c r="B25" s="12" t="s">
        <v>21</v>
      </c>
      <c r="C25" s="13">
        <v>0</v>
      </c>
      <c r="G25" s="16"/>
      <c r="H25" s="16"/>
    </row>
    <row r="26" spans="1:8" ht="16.5" customHeight="1" thickBot="1">
      <c r="A26" s="11" t="s">
        <v>22</v>
      </c>
      <c r="B26" s="17" t="s">
        <v>23</v>
      </c>
      <c r="C26" s="13">
        <f>IF(E26="NÃO",0,H34)</f>
        <v>0</v>
      </c>
      <c r="E26" s="15"/>
      <c r="G26" s="8"/>
      <c r="H26" s="8"/>
    </row>
    <row r="27" spans="1:8" ht="16.5" thickBot="1">
      <c r="A27" s="11" t="s">
        <v>24</v>
      </c>
      <c r="B27" s="17" t="s">
        <v>25</v>
      </c>
      <c r="C27" s="13">
        <f>IF(E27="NÃO",0,H39)</f>
        <v>0</v>
      </c>
      <c r="E27" s="15"/>
      <c r="G27" s="8"/>
      <c r="H27" s="8"/>
    </row>
    <row r="28" spans="1:8" ht="16.5" thickBot="1">
      <c r="A28" s="11" t="s">
        <v>26</v>
      </c>
      <c r="B28" s="12" t="s">
        <v>27</v>
      </c>
      <c r="C28" s="13">
        <v>0</v>
      </c>
      <c r="G28" s="18"/>
      <c r="H28" s="19"/>
    </row>
    <row r="29" spans="1:8" ht="16.5" thickBot="1">
      <c r="A29" s="367" t="s">
        <v>28</v>
      </c>
      <c r="B29" s="368"/>
      <c r="C29" s="20">
        <f>SUM(C23:C28)</f>
        <v>1586.87</v>
      </c>
      <c r="G29" s="18"/>
      <c r="H29" s="19"/>
    </row>
    <row r="30" spans="1:8" ht="15.75" hidden="1" customHeight="1">
      <c r="A30" s="7" t="s">
        <v>29</v>
      </c>
      <c r="G30" s="18"/>
      <c r="H30" s="19"/>
    </row>
    <row r="31" spans="1:8">
      <c r="G31" s="18"/>
      <c r="H31" s="19"/>
    </row>
    <row r="32" spans="1:8">
      <c r="A32" s="366" t="s">
        <v>30</v>
      </c>
      <c r="B32" s="366"/>
      <c r="C32" s="366"/>
      <c r="D32" s="366"/>
      <c r="G32" s="18"/>
      <c r="H32" s="19"/>
    </row>
    <row r="33" spans="1:8" ht="24" hidden="1" customHeight="1">
      <c r="A33" s="369" t="s">
        <v>31</v>
      </c>
      <c r="B33" s="369"/>
      <c r="C33" s="369"/>
      <c r="D33" s="369"/>
      <c r="G33" s="18"/>
      <c r="H33" s="21"/>
    </row>
    <row r="34" spans="1:8" ht="24" hidden="1" customHeight="1">
      <c r="A34" s="369" t="s">
        <v>32</v>
      </c>
      <c r="B34" s="369"/>
      <c r="C34" s="369"/>
      <c r="D34" s="369"/>
      <c r="G34" s="22"/>
      <c r="H34" s="23"/>
    </row>
    <row r="35" spans="1:8" ht="35.25" hidden="1" customHeight="1">
      <c r="A35" s="370" t="s">
        <v>33</v>
      </c>
      <c r="B35" s="370"/>
      <c r="C35" s="370"/>
      <c r="D35" s="370"/>
      <c r="G35" s="5"/>
      <c r="H35" s="21"/>
    </row>
    <row r="36" spans="1:8" ht="8.25" customHeight="1">
      <c r="A36" s="24"/>
      <c r="G36" s="5"/>
      <c r="H36" s="21"/>
    </row>
    <row r="37" spans="1:8">
      <c r="A37" s="361" t="s">
        <v>34</v>
      </c>
      <c r="B37" s="361"/>
      <c r="C37" s="361"/>
      <c r="D37" s="361"/>
      <c r="G37" s="5"/>
      <c r="H37" s="21"/>
    </row>
    <row r="38" spans="1:8" ht="7.5" customHeight="1" thickBot="1">
      <c r="G38" s="5"/>
      <c r="H38" s="21"/>
    </row>
    <row r="39" spans="1:8" ht="16.5" thickBot="1">
      <c r="A39" s="9" t="s">
        <v>35</v>
      </c>
      <c r="B39" s="10" t="s">
        <v>36</v>
      </c>
      <c r="C39" s="10" t="s">
        <v>37</v>
      </c>
      <c r="D39" s="10" t="s">
        <v>15</v>
      </c>
      <c r="G39" s="25"/>
      <c r="H39" s="26"/>
    </row>
    <row r="40" spans="1:8" ht="16.5" thickBot="1">
      <c r="A40" s="11" t="s">
        <v>16</v>
      </c>
      <c r="B40" s="12" t="s">
        <v>38</v>
      </c>
      <c r="C40" s="58">
        <f>'DADOS DA PCFP'!D25</f>
        <v>8.3299999999999999E-2</v>
      </c>
      <c r="D40" s="13">
        <f>ROUND((C29*C40),2)</f>
        <v>132.19</v>
      </c>
    </row>
    <row r="41" spans="1:8" ht="16.5" thickBot="1">
      <c r="A41" s="11" t="s">
        <v>18</v>
      </c>
      <c r="B41" s="12" t="s">
        <v>39</v>
      </c>
      <c r="C41" s="49">
        <f>'DADOS DA PCFP'!D26</f>
        <v>0.121</v>
      </c>
      <c r="D41" s="13">
        <f>ROUND((C29*C41),2)</f>
        <v>192.01</v>
      </c>
      <c r="G41" s="5"/>
    </row>
    <row r="42" spans="1:8" ht="16.5" thickBot="1">
      <c r="A42" s="367" t="s">
        <v>40</v>
      </c>
      <c r="B42" s="368"/>
      <c r="C42" s="37">
        <f>SUM(C40:C41)</f>
        <v>0.20429999999999998</v>
      </c>
      <c r="D42" s="30">
        <f>SUM(D40:D41)</f>
        <v>324.2</v>
      </c>
    </row>
    <row r="43" spans="1:8" ht="16.5" thickBot="1">
      <c r="A43" s="11" t="s">
        <v>20</v>
      </c>
      <c r="B43" s="12" t="s">
        <v>41</v>
      </c>
      <c r="C43" s="28">
        <f>ROUND((C57*C42),4)</f>
        <v>7.5399999999999995E-2</v>
      </c>
      <c r="D43" s="13">
        <f>ROUND(($C$29*C43),2)</f>
        <v>119.65</v>
      </c>
      <c r="G43" s="5"/>
    </row>
    <row r="44" spans="1:8" ht="16.5" thickBot="1">
      <c r="A44" s="367" t="s">
        <v>40</v>
      </c>
      <c r="B44" s="368"/>
      <c r="C44" s="29"/>
      <c r="D44" s="30">
        <f>D42+D43</f>
        <v>443.85</v>
      </c>
    </row>
    <row r="45" spans="1:8" ht="16.5" thickBot="1">
      <c r="E45" s="31"/>
    </row>
    <row r="46" spans="1:8" ht="32.25" customHeight="1" thickBot="1">
      <c r="A46" s="372" t="s">
        <v>42</v>
      </c>
      <c r="B46" s="373"/>
      <c r="C46" s="373"/>
      <c r="D46" s="374"/>
    </row>
    <row r="47" spans="1:8" ht="21.75" customHeight="1" thickBot="1">
      <c r="A47" s="375" t="s">
        <v>43</v>
      </c>
      <c r="B47" s="375"/>
      <c r="C47" s="32">
        <f>C29</f>
        <v>1586.87</v>
      </c>
    </row>
    <row r="48" spans="1:8" ht="16.5" thickBot="1">
      <c r="A48" s="9" t="s">
        <v>44</v>
      </c>
      <c r="B48" s="10" t="s">
        <v>45</v>
      </c>
      <c r="C48" s="10" t="s">
        <v>37</v>
      </c>
      <c r="D48" s="10" t="s">
        <v>15</v>
      </c>
      <c r="G48" s="6"/>
      <c r="H48" s="25"/>
    </row>
    <row r="49" spans="1:8" ht="16.5" customHeight="1" thickBot="1">
      <c r="A49" s="11" t="s">
        <v>16</v>
      </c>
      <c r="B49" s="12" t="s">
        <v>46</v>
      </c>
      <c r="C49" s="33">
        <f>'DADOS DA PCFP'!D29</f>
        <v>0.2</v>
      </c>
      <c r="D49" s="34">
        <f>ROUND(($C$47*C49),2)</f>
        <v>317.37</v>
      </c>
      <c r="E49" s="35"/>
      <c r="F49" s="35"/>
      <c r="G49" s="36"/>
      <c r="H49" s="36"/>
    </row>
    <row r="50" spans="1:8" ht="16.5" thickBot="1">
      <c r="A50" s="11" t="s">
        <v>18</v>
      </c>
      <c r="B50" s="12" t="s">
        <v>452</v>
      </c>
      <c r="C50" s="33">
        <f>'DADOS DA PCFP'!D30</f>
        <v>1.4999999999999999E-2</v>
      </c>
      <c r="D50" s="34">
        <f t="shared" ref="D50:D56" si="0">ROUND(($C$47*C50),2)</f>
        <v>23.8</v>
      </c>
      <c r="E50" s="35"/>
      <c r="F50" s="35"/>
      <c r="G50" s="36"/>
      <c r="H50" s="36"/>
    </row>
    <row r="51" spans="1:8" ht="16.5" thickBot="1">
      <c r="A51" s="11" t="s">
        <v>20</v>
      </c>
      <c r="B51" s="12" t="s">
        <v>453</v>
      </c>
      <c r="C51" s="187">
        <f>'DADOS DA PCFP'!D31</f>
        <v>0.01</v>
      </c>
      <c r="D51" s="34">
        <f t="shared" si="0"/>
        <v>15.87</v>
      </c>
      <c r="E51" s="35"/>
      <c r="F51" s="35"/>
      <c r="G51" s="36"/>
      <c r="H51" s="36"/>
    </row>
    <row r="52" spans="1:8" ht="16.5" thickBot="1">
      <c r="A52" s="11" t="s">
        <v>22</v>
      </c>
      <c r="B52" s="12" t="s">
        <v>49</v>
      </c>
      <c r="C52" s="33">
        <f>'DADOS DA PCFP'!D32</f>
        <v>2E-3</v>
      </c>
      <c r="D52" s="34">
        <f t="shared" si="0"/>
        <v>3.17</v>
      </c>
      <c r="E52" s="35"/>
      <c r="F52" s="35"/>
      <c r="G52" s="36"/>
      <c r="H52" s="36"/>
    </row>
    <row r="53" spans="1:8" ht="16.5" thickBot="1">
      <c r="A53" s="11" t="s">
        <v>24</v>
      </c>
      <c r="B53" s="12" t="s">
        <v>454</v>
      </c>
      <c r="C53" s="33">
        <f>'DADOS DA PCFP'!D33</f>
        <v>2.5000000000000001E-2</v>
      </c>
      <c r="D53" s="34">
        <f t="shared" si="0"/>
        <v>39.67</v>
      </c>
      <c r="E53" s="35"/>
      <c r="F53" s="35"/>
      <c r="G53" s="36"/>
      <c r="H53" s="36"/>
    </row>
    <row r="54" spans="1:8" ht="16.5" thickBot="1">
      <c r="A54" s="11" t="s">
        <v>26</v>
      </c>
      <c r="B54" s="12" t="s">
        <v>51</v>
      </c>
      <c r="C54" s="33">
        <f>'DADOS DA PCFP'!D34</f>
        <v>0.08</v>
      </c>
      <c r="D54" s="34">
        <f t="shared" si="0"/>
        <v>126.95</v>
      </c>
      <c r="E54" s="35"/>
      <c r="F54" s="35"/>
      <c r="G54" s="36"/>
      <c r="H54" s="36"/>
    </row>
    <row r="55" spans="1:8" ht="16.5" thickBot="1">
      <c r="A55" s="11" t="s">
        <v>48</v>
      </c>
      <c r="B55" s="12" t="s">
        <v>634</v>
      </c>
      <c r="C55" s="258">
        <f>'DADOS DA PCFP'!D35</f>
        <v>3.1029000000000001E-2</v>
      </c>
      <c r="D55" s="34">
        <f t="shared" si="0"/>
        <v>49.24</v>
      </c>
      <c r="G55" s="36"/>
      <c r="H55" s="36"/>
    </row>
    <row r="56" spans="1:8" ht="16.5" thickBot="1">
      <c r="A56" s="11" t="s">
        <v>50</v>
      </c>
      <c r="B56" s="12" t="s">
        <v>47</v>
      </c>
      <c r="C56" s="33">
        <f>'DADOS DA PCFP'!D36</f>
        <v>6.0000000000000001E-3</v>
      </c>
      <c r="D56" s="34">
        <f t="shared" si="0"/>
        <v>9.52</v>
      </c>
      <c r="G56" s="36"/>
      <c r="H56" s="36"/>
    </row>
    <row r="57" spans="1:8" ht="16.5" thickBot="1">
      <c r="A57" s="367" t="s">
        <v>52</v>
      </c>
      <c r="B57" s="368"/>
      <c r="C57" s="37">
        <f>SUM(C49:C56)</f>
        <v>0.36902900000000005</v>
      </c>
      <c r="D57" s="30">
        <f>SUM(D49:D56)</f>
        <v>585.59</v>
      </c>
      <c r="G57" s="38"/>
      <c r="H57" s="38"/>
    </row>
    <row r="58" spans="1:8" ht="15.75" hidden="1" customHeight="1">
      <c r="A58" s="7" t="s">
        <v>53</v>
      </c>
      <c r="B58" s="39"/>
      <c r="C58" s="40"/>
      <c r="D58" s="40"/>
      <c r="G58" s="36"/>
      <c r="H58" s="36"/>
    </row>
    <row r="59" spans="1:8" ht="15.75" hidden="1" customHeight="1">
      <c r="A59" s="7" t="s">
        <v>54</v>
      </c>
      <c r="B59" s="39"/>
      <c r="C59" s="40"/>
      <c r="D59" s="40"/>
    </row>
    <row r="60" spans="1:8" ht="15.75" hidden="1" customHeight="1">
      <c r="A60" s="7" t="s">
        <v>55</v>
      </c>
      <c r="B60" s="5"/>
      <c r="C60" s="5"/>
      <c r="D60" s="5"/>
      <c r="G60" s="36"/>
      <c r="H60" s="36"/>
    </row>
    <row r="62" spans="1:8">
      <c r="A62" s="366" t="s">
        <v>56</v>
      </c>
      <c r="B62" s="366"/>
      <c r="C62" s="366"/>
      <c r="D62" s="366"/>
      <c r="G62" s="36"/>
      <c r="H62" s="36"/>
    </row>
    <row r="63" spans="1:8" ht="7.5" customHeight="1" thickBot="1"/>
    <row r="64" spans="1:8" ht="16.5" thickBot="1">
      <c r="A64" s="9" t="s">
        <v>57</v>
      </c>
      <c r="B64" s="10" t="s">
        <v>58</v>
      </c>
      <c r="C64" s="10" t="s">
        <v>15</v>
      </c>
      <c r="D64" s="10" t="s">
        <v>15</v>
      </c>
    </row>
    <row r="65" spans="1:5" ht="16.5" thickBot="1">
      <c r="A65" s="11" t="s">
        <v>16</v>
      </c>
      <c r="B65" s="12" t="s">
        <v>59</v>
      </c>
      <c r="C65" s="163">
        <f>'DADOS DA PCFP'!D41</f>
        <v>4.5999999999999996</v>
      </c>
      <c r="D65" s="13">
        <f>(C65*2*22)-0.06*C11</f>
        <v>107.18779999999998</v>
      </c>
      <c r="E65" s="41"/>
    </row>
    <row r="66" spans="1:5" ht="16.5" thickBot="1">
      <c r="A66" s="11" t="s">
        <v>18</v>
      </c>
      <c r="B66" s="12" t="s">
        <v>60</v>
      </c>
      <c r="C66" s="163">
        <f>'DADOS DA PCFP'!D42</f>
        <v>26.7</v>
      </c>
      <c r="D66" s="13">
        <f>(C66*22)-((C66*22)*10%)</f>
        <v>528.66</v>
      </c>
    </row>
    <row r="67" spans="1:5" ht="16.5" thickBot="1">
      <c r="A67" s="11" t="s">
        <v>20</v>
      </c>
      <c r="B67" s="12" t="s">
        <v>115</v>
      </c>
      <c r="C67" s="163">
        <f>'DADOS DA PCFP'!D43</f>
        <v>19.899999999999999</v>
      </c>
      <c r="D67" s="13">
        <f>C67</f>
        <v>19.899999999999999</v>
      </c>
    </row>
    <row r="68" spans="1:5" ht="16.5" thickBot="1">
      <c r="A68" s="11" t="s">
        <v>22</v>
      </c>
      <c r="B68" s="12" t="s">
        <v>27</v>
      </c>
      <c r="C68" s="163">
        <f>'DADOS DA PCFP'!D44</f>
        <v>81</v>
      </c>
      <c r="D68" s="164">
        <f>C68</f>
        <v>81</v>
      </c>
    </row>
    <row r="69" spans="1:5" ht="16.5" thickBot="1">
      <c r="A69" s="367" t="s">
        <v>28</v>
      </c>
      <c r="B69" s="368"/>
      <c r="C69" s="43"/>
      <c r="D69" s="30">
        <f>SUM(D65:D68)</f>
        <v>736.74779999999998</v>
      </c>
    </row>
    <row r="70" spans="1:5" ht="15.75" hidden="1" customHeight="1">
      <c r="A70" s="7" t="s">
        <v>61</v>
      </c>
    </row>
    <row r="71" spans="1:5" ht="24" hidden="1" customHeight="1">
      <c r="A71" s="369" t="s">
        <v>62</v>
      </c>
      <c r="B71" s="369"/>
      <c r="C71" s="369"/>
      <c r="D71" s="369"/>
    </row>
    <row r="73" spans="1:5">
      <c r="A73" s="366" t="s">
        <v>63</v>
      </c>
      <c r="B73" s="366"/>
      <c r="C73" s="366"/>
      <c r="D73" s="366"/>
    </row>
    <row r="74" spans="1:5" ht="9.75" customHeight="1" thickBot="1"/>
    <row r="75" spans="1:5" ht="16.5" thickBot="1">
      <c r="A75" s="9">
        <v>2</v>
      </c>
      <c r="B75" s="10" t="s">
        <v>64</v>
      </c>
      <c r="C75" s="10" t="s">
        <v>15</v>
      </c>
    </row>
    <row r="76" spans="1:5" ht="16.5" thickBot="1">
      <c r="A76" s="11" t="s">
        <v>35</v>
      </c>
      <c r="B76" s="12" t="s">
        <v>36</v>
      </c>
      <c r="C76" s="44">
        <f>D44</f>
        <v>443.85</v>
      </c>
      <c r="D76" s="41"/>
    </row>
    <row r="77" spans="1:5" ht="16.5" thickBot="1">
      <c r="A77" s="11" t="s">
        <v>44</v>
      </c>
      <c r="B77" s="12" t="s">
        <v>45</v>
      </c>
      <c r="C77" s="34">
        <f>D57</f>
        <v>585.59</v>
      </c>
    </row>
    <row r="78" spans="1:5" ht="16.5" thickBot="1">
      <c r="A78" s="11" t="s">
        <v>57</v>
      </c>
      <c r="B78" s="12" t="s">
        <v>58</v>
      </c>
      <c r="C78" s="34">
        <f>D69</f>
        <v>736.74779999999998</v>
      </c>
    </row>
    <row r="79" spans="1:5" ht="16.5" thickBot="1">
      <c r="A79" s="367" t="s">
        <v>28</v>
      </c>
      <c r="B79" s="368"/>
      <c r="C79" s="30">
        <f>SUM(C76:C78)</f>
        <v>1766.1878000000002</v>
      </c>
    </row>
    <row r="80" spans="1:5" ht="9" customHeight="1"/>
    <row r="81" spans="1:6" ht="9" customHeight="1">
      <c r="E81" s="14"/>
    </row>
    <row r="82" spans="1:6" ht="17.25" customHeight="1">
      <c r="A82" s="366" t="s">
        <v>65</v>
      </c>
      <c r="B82" s="366"/>
      <c r="C82" s="366"/>
      <c r="D82" s="366"/>
    </row>
    <row r="83" spans="1:6" ht="17.25" customHeight="1">
      <c r="A83" s="371" t="s">
        <v>663</v>
      </c>
      <c r="B83" s="371"/>
      <c r="C83" s="46">
        <f>C29</f>
        <v>1586.87</v>
      </c>
      <c r="E83" s="14"/>
    </row>
    <row r="84" spans="1:6" ht="7.5" customHeight="1" thickBot="1">
      <c r="A84" s="45"/>
      <c r="B84" s="45"/>
      <c r="C84" s="46"/>
      <c r="E84" s="14"/>
    </row>
    <row r="85" spans="1:6" ht="16.5" customHeight="1" thickBot="1">
      <c r="A85" s="9">
        <v>3</v>
      </c>
      <c r="B85" s="10" t="s">
        <v>68</v>
      </c>
      <c r="C85" s="10" t="s">
        <v>69</v>
      </c>
      <c r="D85" s="10" t="s">
        <v>15</v>
      </c>
      <c r="E85" s="47"/>
    </row>
    <row r="86" spans="1:6" ht="16.5" customHeight="1" thickBot="1">
      <c r="A86" s="11" t="s">
        <v>16</v>
      </c>
      <c r="B86" s="48" t="s">
        <v>70</v>
      </c>
      <c r="C86" s="49">
        <f>'DADOS DA PCFP'!D49</f>
        <v>4.1999999999999997E-3</v>
      </c>
      <c r="D86" s="13">
        <f>ROUND(($C$83*C86),2)</f>
        <v>6.66</v>
      </c>
      <c r="E86" s="50"/>
      <c r="F86" s="50"/>
    </row>
    <row r="87" spans="1:6" ht="16.5" customHeight="1" thickBot="1">
      <c r="A87" s="11" t="s">
        <v>18</v>
      </c>
      <c r="B87" s="48" t="s">
        <v>71</v>
      </c>
      <c r="C87" s="49">
        <f>ROUND((C86*C54),4)</f>
        <v>2.9999999999999997E-4</v>
      </c>
      <c r="D87" s="13">
        <f t="shared" ref="D87:D91" si="1">ROUND(($C$83*C87),2)</f>
        <v>0.48</v>
      </c>
    </row>
    <row r="88" spans="1:6" ht="16.5" customHeight="1" thickBot="1">
      <c r="A88" s="11" t="s">
        <v>20</v>
      </c>
      <c r="B88" s="48" t="s">
        <v>72</v>
      </c>
      <c r="C88" s="49">
        <f>'DADOS DA PCFP'!D51</f>
        <v>0.02</v>
      </c>
      <c r="D88" s="13">
        <f t="shared" si="1"/>
        <v>31.74</v>
      </c>
    </row>
    <row r="89" spans="1:6" ht="16.5" customHeight="1" thickBot="1">
      <c r="A89" s="11" t="s">
        <v>22</v>
      </c>
      <c r="B89" s="48" t="s">
        <v>73</v>
      </c>
      <c r="C89" s="49">
        <f>'DADOS DA PCFP'!D52</f>
        <v>1.9400000000000001E-2</v>
      </c>
      <c r="D89" s="13">
        <f t="shared" si="1"/>
        <v>30.79</v>
      </c>
    </row>
    <row r="90" spans="1:6" ht="36" customHeight="1" thickBot="1">
      <c r="A90" s="11" t="s">
        <v>24</v>
      </c>
      <c r="B90" s="48" t="s">
        <v>74</v>
      </c>
      <c r="C90" s="49">
        <f>ROUND((C89*C57),4)</f>
        <v>7.1999999999999998E-3</v>
      </c>
      <c r="D90" s="13">
        <f t="shared" si="1"/>
        <v>11.43</v>
      </c>
      <c r="E90" s="14"/>
    </row>
    <row r="91" spans="1:6" ht="32.25" thickBot="1">
      <c r="A91" s="11" t="s">
        <v>26</v>
      </c>
      <c r="B91" s="48" t="s">
        <v>116</v>
      </c>
      <c r="C91" s="49">
        <f>'DADOS DA PCFP'!D54</f>
        <v>0.02</v>
      </c>
      <c r="D91" s="13">
        <f t="shared" si="1"/>
        <v>31.74</v>
      </c>
    </row>
    <row r="92" spans="1:6" ht="16.5" thickBot="1">
      <c r="A92" s="367" t="s">
        <v>28</v>
      </c>
      <c r="B92" s="368"/>
      <c r="C92" s="52"/>
      <c r="D92" s="30">
        <f>SUM(D86:D91)</f>
        <v>112.83999999999999</v>
      </c>
    </row>
    <row r="93" spans="1:6" ht="6" customHeight="1"/>
    <row r="94" spans="1:6" ht="6" customHeight="1"/>
    <row r="95" spans="1:6">
      <c r="A95" s="376" t="s">
        <v>75</v>
      </c>
      <c r="B95" s="376"/>
      <c r="C95" s="376"/>
      <c r="D95" s="376"/>
    </row>
    <row r="96" spans="1:6" ht="24" hidden="1" customHeight="1">
      <c r="A96" s="369" t="s">
        <v>76</v>
      </c>
      <c r="B96" s="369"/>
      <c r="C96" s="369"/>
      <c r="D96" s="369"/>
    </row>
    <row r="97" spans="1:8" ht="9.75" customHeight="1"/>
    <row r="98" spans="1:8">
      <c r="A98" s="366" t="s">
        <v>77</v>
      </c>
      <c r="B98" s="366"/>
      <c r="C98" s="366"/>
      <c r="D98" s="366"/>
    </row>
    <row r="99" spans="1:8" ht="17.25" customHeight="1">
      <c r="A99" s="371" t="s">
        <v>78</v>
      </c>
      <c r="B99" s="371"/>
      <c r="C99" s="46">
        <f>ROUND((C29+C79+D92),2)</f>
        <v>3465.9</v>
      </c>
    </row>
    <row r="100" spans="1:8" ht="7.5" customHeight="1" thickBot="1">
      <c r="A100" s="45"/>
      <c r="B100" s="45"/>
      <c r="C100" s="46"/>
    </row>
    <row r="101" spans="1:8" ht="16.5" thickBot="1">
      <c r="A101" s="9" t="s">
        <v>79</v>
      </c>
      <c r="B101" s="10" t="s">
        <v>80</v>
      </c>
      <c r="C101" s="10" t="s">
        <v>69</v>
      </c>
      <c r="D101" s="10" t="s">
        <v>15</v>
      </c>
    </row>
    <row r="102" spans="1:8" ht="16.5" thickBot="1">
      <c r="A102" s="11" t="s">
        <v>16</v>
      </c>
      <c r="B102" s="12" t="s">
        <v>81</v>
      </c>
      <c r="C102" s="49">
        <f>'DADOS DA PCFP'!D59</f>
        <v>9.2999999999999992E-3</v>
      </c>
      <c r="D102" s="13">
        <f t="shared" ref="D102:D106" si="2">$C$99*C102</f>
        <v>32.232869999999998</v>
      </c>
    </row>
    <row r="103" spans="1:8" ht="16.5" thickBot="1">
      <c r="A103" s="11" t="s">
        <v>18</v>
      </c>
      <c r="B103" s="12" t="s">
        <v>82</v>
      </c>
      <c r="C103" s="49">
        <f>'DADOS DA PCFP'!D60</f>
        <v>5.5999999999999999E-3</v>
      </c>
      <c r="D103" s="13">
        <f t="shared" si="2"/>
        <v>19.409040000000001</v>
      </c>
    </row>
    <row r="104" spans="1:8" ht="16.5" thickBot="1">
      <c r="A104" s="11" t="s">
        <v>20</v>
      </c>
      <c r="B104" s="12" t="s">
        <v>83</v>
      </c>
      <c r="C104" s="49">
        <f>'DADOS DA PCFP'!D61</f>
        <v>2.9999999999999997E-4</v>
      </c>
      <c r="D104" s="13">
        <f t="shared" si="2"/>
        <v>1.0397699999999999</v>
      </c>
    </row>
    <row r="105" spans="1:8" ht="16.5" thickBot="1">
      <c r="A105" s="11" t="s">
        <v>22</v>
      </c>
      <c r="B105" s="12" t="s">
        <v>84</v>
      </c>
      <c r="C105" s="49">
        <f>'DADOS DA PCFP'!D62</f>
        <v>3.3E-3</v>
      </c>
      <c r="D105" s="13">
        <f t="shared" si="2"/>
        <v>11.437469999999999</v>
      </c>
    </row>
    <row r="106" spans="1:8" ht="16.5" thickBot="1">
      <c r="A106" s="11" t="s">
        <v>24</v>
      </c>
      <c r="B106" s="12" t="s">
        <v>85</v>
      </c>
      <c r="C106" s="49">
        <f>'DADOS DA PCFP'!D63</f>
        <v>5.9999999999999995E-4</v>
      </c>
      <c r="D106" s="13">
        <f t="shared" si="2"/>
        <v>2.0795399999999997</v>
      </c>
    </row>
    <row r="107" spans="1:8" ht="16.5" thickBot="1">
      <c r="A107" s="367" t="s">
        <v>52</v>
      </c>
      <c r="B107" s="368"/>
      <c r="C107" s="27"/>
      <c r="D107" s="30">
        <f>SUM(D102:D106)</f>
        <v>66.198689999999985</v>
      </c>
    </row>
    <row r="108" spans="1:8" ht="10.5" customHeight="1"/>
    <row r="109" spans="1:8">
      <c r="A109" s="366" t="s">
        <v>86</v>
      </c>
      <c r="B109" s="366"/>
      <c r="C109" s="366"/>
      <c r="D109" s="366"/>
    </row>
    <row r="110" spans="1:8" ht="6.75" customHeight="1" thickBot="1">
      <c r="A110" s="371"/>
      <c r="B110" s="371"/>
      <c r="C110" s="46"/>
      <c r="G110" s="53"/>
      <c r="H110" s="53"/>
    </row>
    <row r="111" spans="1:8" ht="16.5" thickBot="1">
      <c r="A111" s="9" t="s">
        <v>87</v>
      </c>
      <c r="B111" s="10" t="s">
        <v>88</v>
      </c>
      <c r="C111" s="10" t="s">
        <v>15</v>
      </c>
      <c r="G111" s="53"/>
      <c r="H111" s="53"/>
    </row>
    <row r="112" spans="1:8" ht="16.5" customHeight="1" thickBot="1">
      <c r="A112" s="11" t="s">
        <v>16</v>
      </c>
      <c r="B112" s="12" t="s">
        <v>89</v>
      </c>
      <c r="C112" s="13">
        <v>0</v>
      </c>
      <c r="E112" s="15"/>
      <c r="G112" s="54"/>
      <c r="H112" s="5"/>
    </row>
    <row r="113" spans="1:8" ht="16.5" customHeight="1" thickBot="1">
      <c r="A113" s="70" t="s">
        <v>18</v>
      </c>
      <c r="B113" s="71" t="s">
        <v>117</v>
      </c>
      <c r="C113" s="13">
        <v>0</v>
      </c>
      <c r="E113" s="15"/>
      <c r="G113" s="54"/>
      <c r="H113" s="5"/>
    </row>
    <row r="114" spans="1:8" ht="16.5" thickBot="1">
      <c r="A114" s="367" t="s">
        <v>28</v>
      </c>
      <c r="B114" s="368"/>
      <c r="C114" s="20">
        <f>C112</f>
        <v>0</v>
      </c>
      <c r="G114" s="54"/>
      <c r="H114" s="5"/>
    </row>
    <row r="115" spans="1:8" ht="8.25" customHeight="1">
      <c r="G115" s="54"/>
      <c r="H115" s="5"/>
    </row>
    <row r="116" spans="1:8" ht="8.25" customHeight="1">
      <c r="G116" s="5"/>
      <c r="H116" s="5"/>
    </row>
    <row r="117" spans="1:8">
      <c r="A117" s="366" t="s">
        <v>90</v>
      </c>
      <c r="B117" s="366"/>
      <c r="C117" s="366"/>
      <c r="D117" s="366"/>
      <c r="G117" s="18"/>
      <c r="H117" s="55"/>
    </row>
    <row r="118" spans="1:8" ht="6.75" customHeight="1" thickBot="1">
      <c r="A118" s="24"/>
      <c r="G118" s="18"/>
      <c r="H118" s="55"/>
    </row>
    <row r="119" spans="1:8" ht="16.5" thickBot="1">
      <c r="A119" s="9">
        <v>4</v>
      </c>
      <c r="B119" s="10" t="s">
        <v>91</v>
      </c>
      <c r="C119" s="10" t="s">
        <v>15</v>
      </c>
      <c r="G119" s="22"/>
      <c r="H119" s="26"/>
    </row>
    <row r="120" spans="1:8" ht="16.5" thickBot="1">
      <c r="A120" s="11" t="s">
        <v>79</v>
      </c>
      <c r="B120" s="12" t="s">
        <v>92</v>
      </c>
      <c r="C120" s="34">
        <f>D107</f>
        <v>66.198689999999985</v>
      </c>
      <c r="G120" s="5"/>
      <c r="H120" s="5"/>
    </row>
    <row r="121" spans="1:8" ht="16.5" thickBot="1">
      <c r="A121" s="11" t="s">
        <v>87</v>
      </c>
      <c r="B121" s="17" t="s">
        <v>93</v>
      </c>
      <c r="C121" s="34">
        <f>C114</f>
        <v>0</v>
      </c>
      <c r="G121" s="5"/>
      <c r="H121" s="5"/>
    </row>
    <row r="122" spans="1:8" ht="16.5" thickBot="1">
      <c r="A122" s="367" t="s">
        <v>28</v>
      </c>
      <c r="B122" s="368"/>
      <c r="C122" s="30">
        <f>SUM(C120:C121)</f>
        <v>66.198689999999985</v>
      </c>
      <c r="G122" s="5"/>
      <c r="H122" s="5"/>
    </row>
    <row r="123" spans="1:8" ht="9" customHeight="1">
      <c r="G123" s="5"/>
      <c r="H123" s="5"/>
    </row>
    <row r="124" spans="1:8" ht="9" customHeight="1">
      <c r="G124" s="5"/>
      <c r="H124" s="5"/>
    </row>
    <row r="125" spans="1:8">
      <c r="A125" s="366" t="s">
        <v>94</v>
      </c>
      <c r="B125" s="366"/>
      <c r="C125" s="366"/>
      <c r="D125" s="366"/>
      <c r="G125" s="56"/>
      <c r="H125" s="56"/>
    </row>
    <row r="126" spans="1:8" ht="9" customHeight="1" thickBot="1"/>
    <row r="127" spans="1:8" ht="16.5" thickBot="1">
      <c r="A127" s="9">
        <v>5</v>
      </c>
      <c r="B127" s="57" t="s">
        <v>95</v>
      </c>
      <c r="C127" s="10" t="s">
        <v>15</v>
      </c>
    </row>
    <row r="128" spans="1:8" ht="16.5" thickBot="1">
      <c r="A128" s="11" t="s">
        <v>16</v>
      </c>
      <c r="B128" s="12" t="s">
        <v>96</v>
      </c>
      <c r="C128" s="69">
        <f>'DADOS DA PCFP'!D69</f>
        <v>142.45265700483088</v>
      </c>
    </row>
    <row r="129" spans="1:6" ht="16.5" thickBot="1">
      <c r="A129" s="11" t="s">
        <v>18</v>
      </c>
      <c r="B129" s="12" t="s">
        <v>97</v>
      </c>
      <c r="C129" s="69">
        <f>'DADOS DA PCFP'!D75</f>
        <v>32.864343065693433</v>
      </c>
    </row>
    <row r="130" spans="1:6" ht="16.5" thickBot="1">
      <c r="A130" s="11" t="s">
        <v>20</v>
      </c>
      <c r="B130" s="12" t="s">
        <v>98</v>
      </c>
      <c r="C130" s="69">
        <f>'DADOS DA PCFP'!D77</f>
        <v>13.380656934306568</v>
      </c>
    </row>
    <row r="131" spans="1:6" ht="16.5" thickBot="1">
      <c r="A131" s="11" t="s">
        <v>22</v>
      </c>
      <c r="B131" s="12" t="s">
        <v>27</v>
      </c>
      <c r="C131" s="69">
        <v>0</v>
      </c>
    </row>
    <row r="132" spans="1:6" ht="16.5" thickBot="1">
      <c r="A132" s="367" t="s">
        <v>52</v>
      </c>
      <c r="B132" s="368"/>
      <c r="C132" s="30">
        <f>SUM(C128:C131)</f>
        <v>188.69765700483089</v>
      </c>
    </row>
    <row r="133" spans="1:6" hidden="1">
      <c r="A133" s="7" t="s">
        <v>99</v>
      </c>
    </row>
    <row r="135" spans="1:6">
      <c r="A135" s="366" t="s">
        <v>100</v>
      </c>
      <c r="B135" s="366"/>
      <c r="C135" s="366"/>
      <c r="D135" s="366"/>
    </row>
    <row r="136" spans="1:6">
      <c r="A136" s="379" t="s">
        <v>101</v>
      </c>
      <c r="B136" s="379"/>
      <c r="C136" s="68">
        <f>ROUND((C29+C79+D92+C122+C132),2)</f>
        <v>3720.79</v>
      </c>
    </row>
    <row r="137" spans="1:6">
      <c r="A137" s="379" t="s">
        <v>102</v>
      </c>
      <c r="B137" s="379"/>
      <c r="C137" s="68">
        <f>ROUND((C136+D140),2)</f>
        <v>3724.51</v>
      </c>
    </row>
    <row r="138" spans="1:6" ht="16.5" thickBot="1">
      <c r="A138" s="380" t="s">
        <v>202</v>
      </c>
      <c r="B138" s="380"/>
      <c r="C138" s="68">
        <f>ROUND((C137+D142),2)</f>
        <v>3730.1</v>
      </c>
    </row>
    <row r="139" spans="1:6" ht="16.5" customHeight="1" thickBot="1">
      <c r="A139" s="9">
        <v>6</v>
      </c>
      <c r="B139" s="57" t="s">
        <v>103</v>
      </c>
      <c r="C139" s="10" t="s">
        <v>37</v>
      </c>
      <c r="D139" s="10" t="s">
        <v>15</v>
      </c>
      <c r="E139" s="35"/>
      <c r="F139" s="35"/>
    </row>
    <row r="140" spans="1:6" ht="16.5" thickBot="1">
      <c r="A140" s="11" t="s">
        <v>16</v>
      </c>
      <c r="B140" s="12" t="s">
        <v>104</v>
      </c>
      <c r="C140" s="58">
        <f>'DADOS DA PCFP'!B82</f>
        <v>1E-3</v>
      </c>
      <c r="D140" s="13">
        <f>ROUND((C136*C140),2)</f>
        <v>3.72</v>
      </c>
      <c r="E140" s="35"/>
      <c r="F140" s="35"/>
    </row>
    <row r="141" spans="1:6" ht="16.5" thickBot="1">
      <c r="A141" s="11"/>
      <c r="B141" s="12"/>
      <c r="C141" s="58"/>
      <c r="D141" s="13"/>
      <c r="E141" s="35"/>
      <c r="F141" s="35"/>
    </row>
    <row r="142" spans="1:6" ht="16.5" thickBot="1">
      <c r="A142" s="11" t="s">
        <v>18</v>
      </c>
      <c r="B142" s="12" t="s">
        <v>105</v>
      </c>
      <c r="C142" s="58">
        <f>'DADOS DA PCFP'!B83</f>
        <v>1.5E-3</v>
      </c>
      <c r="D142" s="13">
        <f>ROUND((C137*C142),2)</f>
        <v>5.59</v>
      </c>
      <c r="E142" s="35"/>
      <c r="F142" s="35"/>
    </row>
    <row r="143" spans="1:6" ht="16.5" thickBot="1">
      <c r="A143" s="11" t="s">
        <v>20</v>
      </c>
      <c r="B143" s="12" t="s">
        <v>106</v>
      </c>
      <c r="C143" s="27"/>
      <c r="D143" s="13"/>
      <c r="E143" s="35"/>
      <c r="F143" s="35"/>
    </row>
    <row r="144" spans="1:6" ht="29.25" thickBot="1">
      <c r="A144" s="11"/>
      <c r="B144" s="12" t="s">
        <v>459</v>
      </c>
      <c r="C144" s="58">
        <f>'DADOS DA PCFP'!B87</f>
        <v>2.0999999999999999E-3</v>
      </c>
      <c r="D144" s="59">
        <f>ROUND(((C138/(1-C147))*C144),2)</f>
        <v>8.35</v>
      </c>
      <c r="E144" s="35"/>
      <c r="F144" s="35"/>
    </row>
    <row r="145" spans="1:6" ht="16.5" thickBot="1">
      <c r="A145" s="11"/>
      <c r="B145" s="12" t="s">
        <v>460</v>
      </c>
      <c r="C145" s="58">
        <f>'DADOS DA PCFP'!B88</f>
        <v>9.7000000000000003E-3</v>
      </c>
      <c r="D145" s="59">
        <f>ROUND(((C138/(1-C147))*C145),2)</f>
        <v>38.57</v>
      </c>
      <c r="E145" s="35"/>
      <c r="F145" s="35"/>
    </row>
    <row r="146" spans="1:6" ht="16.5" customHeight="1" thickBot="1">
      <c r="A146" s="11"/>
      <c r="B146" s="12" t="s">
        <v>107</v>
      </c>
      <c r="C146" s="58">
        <f>'DADOS DA PCFP'!B90</f>
        <v>0.05</v>
      </c>
      <c r="D146" s="59">
        <f>ROUND(((C138/(1-C147))*C146),2)</f>
        <v>198.79</v>
      </c>
    </row>
    <row r="147" spans="1:6" ht="16.5" thickBot="1">
      <c r="A147" s="11"/>
      <c r="B147" s="90" t="s">
        <v>203</v>
      </c>
      <c r="C147" s="165">
        <f>SUM(C144:C146)</f>
        <v>6.1800000000000001E-2</v>
      </c>
      <c r="D147" s="92"/>
    </row>
    <row r="148" spans="1:6" ht="16.5" thickBot="1">
      <c r="A148" s="367" t="s">
        <v>52</v>
      </c>
      <c r="B148" s="381"/>
      <c r="C148" s="368"/>
      <c r="D148" s="91">
        <f>ROUND((D140+D142+D144+D145+D146),2)</f>
        <v>255.02</v>
      </c>
    </row>
    <row r="149" spans="1:6" hidden="1">
      <c r="A149" s="7" t="s">
        <v>108</v>
      </c>
      <c r="B149" s="39"/>
      <c r="C149" s="60"/>
      <c r="D149" s="61"/>
    </row>
    <row r="150" spans="1:6" hidden="1">
      <c r="A150" s="7" t="s">
        <v>109</v>
      </c>
    </row>
    <row r="152" spans="1:6">
      <c r="A152" s="366" t="s">
        <v>110</v>
      </c>
      <c r="B152" s="366"/>
      <c r="C152" s="366"/>
      <c r="D152" s="366"/>
    </row>
    <row r="153" spans="1:6" ht="7.5" customHeight="1" thickBot="1"/>
    <row r="154" spans="1:6" ht="16.5" thickBot="1">
      <c r="A154" s="9"/>
      <c r="B154" s="10" t="s">
        <v>111</v>
      </c>
      <c r="C154" s="10" t="s">
        <v>15</v>
      </c>
    </row>
    <row r="155" spans="1:6" ht="16.5" thickBot="1">
      <c r="A155" s="62" t="s">
        <v>16</v>
      </c>
      <c r="B155" s="12" t="s">
        <v>13</v>
      </c>
      <c r="C155" s="63">
        <f>C29</f>
        <v>1586.87</v>
      </c>
      <c r="E155" s="64"/>
    </row>
    <row r="156" spans="1:6" ht="16.5" thickBot="1">
      <c r="A156" s="62" t="s">
        <v>18</v>
      </c>
      <c r="B156" s="12" t="s">
        <v>30</v>
      </c>
      <c r="C156" s="63">
        <f>C79</f>
        <v>1766.1878000000002</v>
      </c>
    </row>
    <row r="157" spans="1:6" ht="16.5" thickBot="1">
      <c r="A157" s="62" t="s">
        <v>20</v>
      </c>
      <c r="B157" s="12" t="s">
        <v>65</v>
      </c>
      <c r="C157" s="63">
        <f>D92</f>
        <v>112.83999999999999</v>
      </c>
    </row>
    <row r="158" spans="1:6" ht="16.5" thickBot="1">
      <c r="A158" s="62" t="s">
        <v>22</v>
      </c>
      <c r="B158" s="12" t="s">
        <v>75</v>
      </c>
      <c r="C158" s="63">
        <f>C122</f>
        <v>66.198689999999985</v>
      </c>
    </row>
    <row r="159" spans="1:6" ht="16.5" thickBot="1">
      <c r="A159" s="62" t="s">
        <v>24</v>
      </c>
      <c r="B159" s="12" t="s">
        <v>94</v>
      </c>
      <c r="C159" s="63">
        <f>C132</f>
        <v>188.69765700483089</v>
      </c>
    </row>
    <row r="160" spans="1:6" ht="16.5" thickBot="1">
      <c r="A160" s="367" t="s">
        <v>112</v>
      </c>
      <c r="B160" s="368"/>
      <c r="C160" s="65">
        <f>ROUND(SUM(C155:C159),2)</f>
        <v>3720.79</v>
      </c>
      <c r="E160" s="42"/>
    </row>
    <row r="161" spans="1:5" ht="16.5" thickBot="1">
      <c r="A161" s="62" t="s">
        <v>26</v>
      </c>
      <c r="B161" s="12" t="s">
        <v>113</v>
      </c>
      <c r="C161" s="63">
        <f>D148</f>
        <v>255.02</v>
      </c>
    </row>
    <row r="162" spans="1:5" ht="19.5" thickBot="1">
      <c r="A162" s="377" t="s">
        <v>114</v>
      </c>
      <c r="B162" s="378"/>
      <c r="C162" s="179">
        <f>SUM(C160:C161)</f>
        <v>3975.81</v>
      </c>
      <c r="E162" s="67"/>
    </row>
    <row r="163" spans="1:5">
      <c r="C163" s="14"/>
    </row>
    <row r="164" spans="1:5">
      <c r="A164" s="1" t="s">
        <v>118</v>
      </c>
    </row>
    <row r="165" spans="1:5">
      <c r="A165" s="1" t="s">
        <v>119</v>
      </c>
    </row>
  </sheetData>
  <mergeCells count="46">
    <mergeCell ref="A7:C7"/>
    <mergeCell ref="A2:D2"/>
    <mergeCell ref="A3:D3"/>
    <mergeCell ref="A4:D4"/>
    <mergeCell ref="A5:D5"/>
    <mergeCell ref="A6:D6"/>
    <mergeCell ref="A57:B57"/>
    <mergeCell ref="A20:C20"/>
    <mergeCell ref="A29:B29"/>
    <mergeCell ref="A32:D32"/>
    <mergeCell ref="A33:D33"/>
    <mergeCell ref="A34:D34"/>
    <mergeCell ref="A35:D35"/>
    <mergeCell ref="A37:D37"/>
    <mergeCell ref="A42:B42"/>
    <mergeCell ref="A44:B44"/>
    <mergeCell ref="A46:D46"/>
    <mergeCell ref="A47:B47"/>
    <mergeCell ref="A98:D98"/>
    <mergeCell ref="A62:D62"/>
    <mergeCell ref="A69:B69"/>
    <mergeCell ref="A71:D71"/>
    <mergeCell ref="A73:D73"/>
    <mergeCell ref="A79:B79"/>
    <mergeCell ref="A82:D82"/>
    <mergeCell ref="A83:B83"/>
    <mergeCell ref="A92:B92"/>
    <mergeCell ref="A95:D95"/>
    <mergeCell ref="A96:D96"/>
    <mergeCell ref="A137:B137"/>
    <mergeCell ref="A99:B99"/>
    <mergeCell ref="A107:B107"/>
    <mergeCell ref="A109:D109"/>
    <mergeCell ref="A110:B110"/>
    <mergeCell ref="A114:B114"/>
    <mergeCell ref="A117:D117"/>
    <mergeCell ref="A122:B122"/>
    <mergeCell ref="A125:D125"/>
    <mergeCell ref="A132:B132"/>
    <mergeCell ref="A135:D135"/>
    <mergeCell ref="A136:B136"/>
    <mergeCell ref="A138:B138"/>
    <mergeCell ref="A148:C148"/>
    <mergeCell ref="A152:D152"/>
    <mergeCell ref="A160:B160"/>
    <mergeCell ref="A162:B162"/>
  </mergeCells>
  <pageMargins left="0.7" right="0.7" top="0.75" bottom="0.75" header="0.3" footer="0.3"/>
  <pageSetup paperSize="9" scale="68"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162</vt:i4>
      </vt:variant>
      <vt:variant>
        <vt:lpstr>Intervalos nomeados</vt:lpstr>
      </vt:variant>
      <vt:variant>
        <vt:i4>158</vt:i4>
      </vt:variant>
    </vt:vector>
  </HeadingPairs>
  <TitlesOfParts>
    <vt:vector size="320" baseType="lpstr">
      <vt:lpstr>PROPOSTA DE PREÇO </vt:lpstr>
      <vt:lpstr>LOCALIDADES</vt:lpstr>
      <vt:lpstr>ANEXO I - ITEM 3.3.TR</vt:lpstr>
      <vt:lpstr>DADOS DA PCFP</vt:lpstr>
      <vt:lpstr>MATERIAL, EQUIPAMENTO E UNIFORM</vt:lpstr>
      <vt:lpstr>SUPERVISOR</vt:lpstr>
      <vt:lpstr>ENCARREGADO</vt:lpstr>
      <vt:lpstr>JARDINEIRO</vt:lpstr>
      <vt:lpstr>MOTORISTA</vt:lpstr>
      <vt:lpstr>RECEPCIONISTA</vt:lpstr>
      <vt:lpstr>OP. CAIXA D'AGUA</vt:lpstr>
      <vt:lpstr>ENG AMBIENT</vt:lpstr>
      <vt:lpstr>1-BELEM</vt:lpstr>
      <vt:lpstr>2-ABAETETUBA</vt:lpstr>
      <vt:lpstr>3-ABEL F</vt:lpstr>
      <vt:lpstr>4.ACARA</vt:lpstr>
      <vt:lpstr>5.AFUA</vt:lpstr>
      <vt:lpstr>6.AGUA AZUL</vt:lpstr>
      <vt:lpstr>7.ALENQUER</vt:lpstr>
      <vt:lpstr>8.ALMERIM</vt:lpstr>
      <vt:lpstr>9.ALTAMIRA</vt:lpstr>
      <vt:lpstr>10.ANAJAS</vt:lpstr>
      <vt:lpstr>11.ANAPU</vt:lpstr>
      <vt:lpstr>12.AUGUSTO</vt:lpstr>
      <vt:lpstr>13.AURORA</vt:lpstr>
      <vt:lpstr>14.BAIÃO</vt:lpstr>
      <vt:lpstr>15.BANNACH</vt:lpstr>
      <vt:lpstr>16.BARCARENA</vt:lpstr>
      <vt:lpstr>17.BENEVIDES</vt:lpstr>
      <vt:lpstr>18.BOM JESUS</vt:lpstr>
      <vt:lpstr>19.BONITO</vt:lpstr>
      <vt:lpstr>20.BRAGANÇA</vt:lpstr>
      <vt:lpstr>21.BRASIL NOVO</vt:lpstr>
      <vt:lpstr>22.BREJO</vt:lpstr>
      <vt:lpstr>23.BREU BRANCO</vt:lpstr>
      <vt:lpstr>24.BREVES</vt:lpstr>
      <vt:lpstr>25.BUJARU</vt:lpstr>
      <vt:lpstr>26.CACHOEIRA</vt:lpstr>
      <vt:lpstr>27.CACHOEIRA PIRIA</vt:lpstr>
      <vt:lpstr>28.CAMETA</vt:lpstr>
      <vt:lpstr>29. CANAA</vt:lpstr>
      <vt:lpstr>30.CAPANEMA</vt:lpstr>
      <vt:lpstr>31.CAPITÃO</vt:lpstr>
      <vt:lpstr>32.CASA DA TABUA</vt:lpstr>
      <vt:lpstr>33.CASTANHAL</vt:lpstr>
      <vt:lpstr>34.COLARES</vt:lpstr>
      <vt:lpstr>35.CONCEIÇÃO</vt:lpstr>
      <vt:lpstr>36.CONCORDIA</vt:lpstr>
      <vt:lpstr>37.CUMARU</vt:lpstr>
      <vt:lpstr>38.CURIONOPOLIS</vt:lpstr>
      <vt:lpstr>39.CURRALINHO</vt:lpstr>
      <vt:lpstr>40.CURUA</vt:lpstr>
      <vt:lpstr>41.CURUCA</vt:lpstr>
      <vt:lpstr>42.DOM ELISEU</vt:lpstr>
      <vt:lpstr>43.ELDORADO</vt:lpstr>
      <vt:lpstr>44.FARO</vt:lpstr>
      <vt:lpstr>45.FLORESTA</vt:lpstr>
      <vt:lpstr>46.GARRAFÃO</vt:lpstr>
      <vt:lpstr>47.GOIANESIA</vt:lpstr>
      <vt:lpstr>48.ICOARACI</vt:lpstr>
      <vt:lpstr>49.IGARAPE</vt:lpstr>
      <vt:lpstr>50.IGAPARE AÇU</vt:lpstr>
      <vt:lpstr>51.INHANGAPI</vt:lpstr>
      <vt:lpstr>52.IPIXUNA</vt:lpstr>
      <vt:lpstr>53.IRITUIA</vt:lpstr>
      <vt:lpstr>54.ITAITUBA</vt:lpstr>
      <vt:lpstr>55.ITUPIRANGA</vt:lpstr>
      <vt:lpstr>56.JACAREACANGA</vt:lpstr>
      <vt:lpstr>57.JACUNDA</vt:lpstr>
      <vt:lpstr>58.JURUTI</vt:lpstr>
      <vt:lpstr>59.LIMOEIRO</vt:lpstr>
      <vt:lpstr>60.MAGALHAES</vt:lpstr>
      <vt:lpstr>61.MARABA</vt:lpstr>
      <vt:lpstr>62.MARACANA</vt:lpstr>
      <vt:lpstr>63.MARAPANIM</vt:lpstr>
      <vt:lpstr>64.MARITUBA</vt:lpstr>
      <vt:lpstr>65.MEDICILANDIA</vt:lpstr>
      <vt:lpstr>66.MELGAÇO</vt:lpstr>
      <vt:lpstr>67. MOCAJUBA</vt:lpstr>
      <vt:lpstr>68.MOJU</vt:lpstr>
      <vt:lpstr>69.MOJUI</vt:lpstr>
      <vt:lpstr>70.MONTE ALEGRE</vt:lpstr>
      <vt:lpstr>71.MOSQUEIRO</vt:lpstr>
      <vt:lpstr>72.MUANA</vt:lpstr>
      <vt:lpstr>73.NOVA IPIXUNA</vt:lpstr>
      <vt:lpstr>74.NOVA TIMBOTEUA</vt:lpstr>
      <vt:lpstr>75.NOVO PROGRESSO</vt:lpstr>
      <vt:lpstr>76.OBIDOS</vt:lpstr>
      <vt:lpstr>77.OEIRAS</vt:lpstr>
      <vt:lpstr>78.ORIXIMINA</vt:lpstr>
      <vt:lpstr>79.ORILANDIA</vt:lpstr>
      <vt:lpstr>80.SANTAREM</vt:lpstr>
      <vt:lpstr>81.PACAJA</vt:lpstr>
      <vt:lpstr>82.PALESTINA</vt:lpstr>
      <vt:lpstr>83.PARAGOMINAS</vt:lpstr>
      <vt:lpstr>84.PARAUAPEBAS</vt:lpstr>
      <vt:lpstr>85.PAU D'ARCO</vt:lpstr>
      <vt:lpstr>86.PIÇARA</vt:lpstr>
      <vt:lpstr>87.PONTA DE PEDRA</vt:lpstr>
      <vt:lpstr>88.PORTO DE MOZ</vt:lpstr>
      <vt:lpstr>89.PRAINHA</vt:lpstr>
      <vt:lpstr>90.PRIMAVERA</vt:lpstr>
      <vt:lpstr>91.PRIVATE</vt:lpstr>
      <vt:lpstr>92.REDENÇÃO</vt:lpstr>
      <vt:lpstr>93.RIO MARIA</vt:lpstr>
      <vt:lpstr>94.RONDON DO PARA</vt:lpstr>
      <vt:lpstr>95.RUROPOLIS</vt:lpstr>
      <vt:lpstr>96.SALINOPOLIS</vt:lpstr>
      <vt:lpstr>97.SALVATERRA</vt:lpstr>
      <vt:lpstr>98.SANTA BARBARA</vt:lpstr>
      <vt:lpstr>99.SANTA IZABEL</vt:lpstr>
      <vt:lpstr>100.SANTA LUZIA</vt:lpstr>
      <vt:lpstr>101.SANTA MARIA </vt:lpstr>
      <vt:lpstr>102.SANTANA DO ARAGUAIA</vt:lpstr>
      <vt:lpstr>103.SANTAREM NOVO</vt:lpstr>
      <vt:lpstr>104.SANTO ANTONIO</vt:lpstr>
      <vt:lpstr>105.SÃO CAETANO</vt:lpstr>
      <vt:lpstr>106.SÃO DOMINGOS</vt:lpstr>
      <vt:lpstr>107.SÃO FELIX</vt:lpstr>
      <vt:lpstr>108.SÃO GERALDO</vt:lpstr>
      <vt:lpstr>109.SÃO JÃO</vt:lpstr>
      <vt:lpstr>110.SÃO MIGUEL</vt:lpstr>
      <vt:lpstr>111.SAPUCAIA</vt:lpstr>
      <vt:lpstr>112.SENADOR </vt:lpstr>
      <vt:lpstr>113.SOURE</vt:lpstr>
      <vt:lpstr>114.TAILANDIA</vt:lpstr>
      <vt:lpstr>115.TERRA SANTA</vt:lpstr>
      <vt:lpstr>116.TOME AÇU</vt:lpstr>
      <vt:lpstr>117.TRACATEUA</vt:lpstr>
      <vt:lpstr>118.TRAIRÃO</vt:lpstr>
      <vt:lpstr>119.TUCUMA</vt:lpstr>
      <vt:lpstr>120.TUCURUI</vt:lpstr>
      <vt:lpstr>121.ULIONOPOLIS</vt:lpstr>
      <vt:lpstr>122.VIGIA</vt:lpstr>
      <vt:lpstr>123.VISEU</vt:lpstr>
      <vt:lpstr>124.VITORIA</vt:lpstr>
      <vt:lpstr>125.XINGUARA</vt:lpstr>
      <vt:lpstr>126.AVEIRO</vt:lpstr>
      <vt:lpstr>127.BAGRE</vt:lpstr>
      <vt:lpstr>128.BELTERRA</vt:lpstr>
      <vt:lpstr>129.CHAVES</vt:lpstr>
      <vt:lpstr>130.GURUPA</vt:lpstr>
      <vt:lpstr>131.NOVO REPARTIMENTO</vt:lpstr>
      <vt:lpstr>132.SÃO DOMINGOS</vt:lpstr>
      <vt:lpstr>133. MÃO DO RIO </vt:lpstr>
      <vt:lpstr>134.PLACAS</vt:lpstr>
      <vt:lpstr>135.NOVA ESPERANÇA</vt:lpstr>
      <vt:lpstr>136.OUREM</vt:lpstr>
      <vt:lpstr>137.PEIXE BOI </vt:lpstr>
      <vt:lpstr>138.PORTEL</vt:lpstr>
      <vt:lpstr>139.QUATIPURU</vt:lpstr>
      <vt:lpstr>140.SANTA CRUZ</vt:lpstr>
      <vt:lpstr>141.CASA DE TABUA</vt:lpstr>
      <vt:lpstr>142.SÃO SEBASTIÃO</vt:lpstr>
      <vt:lpstr>143.SÃO FRANCISCO</vt:lpstr>
      <vt:lpstr>144.SÃO JOÃO</vt:lpstr>
      <vt:lpstr>145.SÃO JOAO ARAG</vt:lpstr>
      <vt:lpstr>146.TERRA ALTA</vt:lpstr>
      <vt:lpstr>147.URUARA</vt:lpstr>
      <vt:lpstr>148.BENEVIDES</vt:lpstr>
      <vt:lpstr>149.CONCORDIA.TOM EAÇU</vt:lpstr>
      <vt:lpstr>150.DON ELISEU</vt:lpstr>
      <vt:lpstr>'10.ANAJAS'!Area_de_impressao</vt:lpstr>
      <vt:lpstr>'100.SANTA LUZIA'!Area_de_impressao</vt:lpstr>
      <vt:lpstr>'101.SANTA MARIA '!Area_de_impressao</vt:lpstr>
      <vt:lpstr>'102.SANTANA DO ARAGUAIA'!Area_de_impressao</vt:lpstr>
      <vt:lpstr>'103.SANTAREM NOVO'!Area_de_impressao</vt:lpstr>
      <vt:lpstr>'104.SANTO ANTONIO'!Area_de_impressao</vt:lpstr>
      <vt:lpstr>'105.SÃO CAETANO'!Area_de_impressao</vt:lpstr>
      <vt:lpstr>'106.SÃO DOMINGOS'!Area_de_impressao</vt:lpstr>
      <vt:lpstr>'107.SÃO FELIX'!Area_de_impressao</vt:lpstr>
      <vt:lpstr>'108.SÃO GERALDO'!Area_de_impressao</vt:lpstr>
      <vt:lpstr>'109.SÃO JÃO'!Area_de_impressao</vt:lpstr>
      <vt:lpstr>'11.ANAPU'!Area_de_impressao</vt:lpstr>
      <vt:lpstr>'110.SÃO MIGUEL'!Area_de_impressao</vt:lpstr>
      <vt:lpstr>'111.SAPUCAIA'!Area_de_impressao</vt:lpstr>
      <vt:lpstr>'112.SENADOR '!Area_de_impressao</vt:lpstr>
      <vt:lpstr>'113.SOURE'!Area_de_impressao</vt:lpstr>
      <vt:lpstr>'114.TAILANDIA'!Area_de_impressao</vt:lpstr>
      <vt:lpstr>'115.TERRA SANTA'!Area_de_impressao</vt:lpstr>
      <vt:lpstr>'116.TOME AÇU'!Area_de_impressao</vt:lpstr>
      <vt:lpstr>'117.TRACATEUA'!Area_de_impressao</vt:lpstr>
      <vt:lpstr>'118.TRAIRÃO'!Area_de_impressao</vt:lpstr>
      <vt:lpstr>'119.TUCUMA'!Area_de_impressao</vt:lpstr>
      <vt:lpstr>'12.AUGUSTO'!Area_de_impressao</vt:lpstr>
      <vt:lpstr>'120.TUCURUI'!Area_de_impressao</vt:lpstr>
      <vt:lpstr>'121.ULIONOPOLIS'!Area_de_impressao</vt:lpstr>
      <vt:lpstr>'122.VIGIA'!Area_de_impressao</vt:lpstr>
      <vt:lpstr>'123.VISEU'!Area_de_impressao</vt:lpstr>
      <vt:lpstr>'124.VITORIA'!Area_de_impressao</vt:lpstr>
      <vt:lpstr>'125.XINGUARA'!Area_de_impressao</vt:lpstr>
      <vt:lpstr>'126.AVEIRO'!Area_de_impressao</vt:lpstr>
      <vt:lpstr>'127.BAGRE'!Area_de_impressao</vt:lpstr>
      <vt:lpstr>'128.BELTERRA'!Area_de_impressao</vt:lpstr>
      <vt:lpstr>'129.CHAVES'!Area_de_impressao</vt:lpstr>
      <vt:lpstr>'13.AURORA'!Area_de_impressao</vt:lpstr>
      <vt:lpstr>'130.GURUPA'!Area_de_impressao</vt:lpstr>
      <vt:lpstr>'131.NOVO REPARTIMENTO'!Area_de_impressao</vt:lpstr>
      <vt:lpstr>'132.SÃO DOMINGOS'!Area_de_impressao</vt:lpstr>
      <vt:lpstr>'133. MÃO DO RIO '!Area_de_impressao</vt:lpstr>
      <vt:lpstr>'134.PLACAS'!Area_de_impressao</vt:lpstr>
      <vt:lpstr>'135.NOVA ESPERANÇA'!Area_de_impressao</vt:lpstr>
      <vt:lpstr>'136.OUREM'!Area_de_impressao</vt:lpstr>
      <vt:lpstr>'137.PEIXE BOI '!Area_de_impressao</vt:lpstr>
      <vt:lpstr>'138.PORTEL'!Area_de_impressao</vt:lpstr>
      <vt:lpstr>'139.QUATIPURU'!Area_de_impressao</vt:lpstr>
      <vt:lpstr>'14.BAIÃO'!Area_de_impressao</vt:lpstr>
      <vt:lpstr>'140.SANTA CRUZ'!Area_de_impressao</vt:lpstr>
      <vt:lpstr>'141.CASA DE TABUA'!Area_de_impressao</vt:lpstr>
      <vt:lpstr>'142.SÃO SEBASTIÃO'!Area_de_impressao</vt:lpstr>
      <vt:lpstr>'143.SÃO FRANCISCO'!Area_de_impressao</vt:lpstr>
      <vt:lpstr>'144.SÃO JOÃO'!Area_de_impressao</vt:lpstr>
      <vt:lpstr>'145.SÃO JOAO ARAG'!Area_de_impressao</vt:lpstr>
      <vt:lpstr>'146.TERRA ALTA'!Area_de_impressao</vt:lpstr>
      <vt:lpstr>'147.URUARA'!Area_de_impressao</vt:lpstr>
      <vt:lpstr>'148.BENEVIDES'!Area_de_impressao</vt:lpstr>
      <vt:lpstr>'149.CONCORDIA.TOM EAÇU'!Area_de_impressao</vt:lpstr>
      <vt:lpstr>'15.BANNACH'!Area_de_impressao</vt:lpstr>
      <vt:lpstr>'150.DON ELISEU'!Area_de_impressao</vt:lpstr>
      <vt:lpstr>'16.BARCARENA'!Area_de_impressao</vt:lpstr>
      <vt:lpstr>'17.BENEVIDES'!Area_de_impressao</vt:lpstr>
      <vt:lpstr>'18.BOM JESUS'!Area_de_impressao</vt:lpstr>
      <vt:lpstr>'19.BONITO'!Area_de_impressao</vt:lpstr>
      <vt:lpstr>'1-BELEM'!Area_de_impressao</vt:lpstr>
      <vt:lpstr>'20.BRAGANÇA'!Area_de_impressao</vt:lpstr>
      <vt:lpstr>'21.BRASIL NOVO'!Area_de_impressao</vt:lpstr>
      <vt:lpstr>'22.BREJO'!Area_de_impressao</vt:lpstr>
      <vt:lpstr>'23.BREU BRANCO'!Area_de_impressao</vt:lpstr>
      <vt:lpstr>'24.BREVES'!Area_de_impressao</vt:lpstr>
      <vt:lpstr>'25.BUJARU'!Area_de_impressao</vt:lpstr>
      <vt:lpstr>'26.CACHOEIRA'!Area_de_impressao</vt:lpstr>
      <vt:lpstr>'27.CACHOEIRA PIRIA'!Area_de_impressao</vt:lpstr>
      <vt:lpstr>'28.CAMETA'!Area_de_impressao</vt:lpstr>
      <vt:lpstr>'29. CANAA'!Area_de_impressao</vt:lpstr>
      <vt:lpstr>'2-ABAETETUBA'!Area_de_impressao</vt:lpstr>
      <vt:lpstr>'30.CAPANEMA'!Area_de_impressao</vt:lpstr>
      <vt:lpstr>'31.CAPITÃO'!Area_de_impressao</vt:lpstr>
      <vt:lpstr>'32.CASA DA TABUA'!Area_de_impressao</vt:lpstr>
      <vt:lpstr>'33.CASTANHAL'!Area_de_impressao</vt:lpstr>
      <vt:lpstr>'34.COLARES'!Area_de_impressao</vt:lpstr>
      <vt:lpstr>'35.CONCEIÇÃO'!Area_de_impressao</vt:lpstr>
      <vt:lpstr>'36.CONCORDIA'!Area_de_impressao</vt:lpstr>
      <vt:lpstr>'37.CUMARU'!Area_de_impressao</vt:lpstr>
      <vt:lpstr>'38.CURIONOPOLIS'!Area_de_impressao</vt:lpstr>
      <vt:lpstr>'39.CURRALINHO'!Area_de_impressao</vt:lpstr>
      <vt:lpstr>'3-ABEL F'!Area_de_impressao</vt:lpstr>
      <vt:lpstr>'4.ACARA'!Area_de_impressao</vt:lpstr>
      <vt:lpstr>'40.CURUA'!Area_de_impressao</vt:lpstr>
      <vt:lpstr>'41.CURUCA'!Area_de_impressao</vt:lpstr>
      <vt:lpstr>'42.DOM ELISEU'!Area_de_impressao</vt:lpstr>
      <vt:lpstr>'43.ELDORADO'!Area_de_impressao</vt:lpstr>
      <vt:lpstr>'44.FARO'!Area_de_impressao</vt:lpstr>
      <vt:lpstr>'45.FLORESTA'!Area_de_impressao</vt:lpstr>
      <vt:lpstr>'46.GARRAFÃO'!Area_de_impressao</vt:lpstr>
      <vt:lpstr>'47.GOIANESIA'!Area_de_impressao</vt:lpstr>
      <vt:lpstr>'48.ICOARACI'!Area_de_impressao</vt:lpstr>
      <vt:lpstr>'49.IGARAPE'!Area_de_impressao</vt:lpstr>
      <vt:lpstr>'5.AFUA'!Area_de_impressao</vt:lpstr>
      <vt:lpstr>'50.IGAPARE AÇU'!Area_de_impressao</vt:lpstr>
      <vt:lpstr>'51.INHANGAPI'!Area_de_impressao</vt:lpstr>
      <vt:lpstr>'52.IPIXUNA'!Area_de_impressao</vt:lpstr>
      <vt:lpstr>'53.IRITUIA'!Area_de_impressao</vt:lpstr>
      <vt:lpstr>'54.ITAITUBA'!Area_de_impressao</vt:lpstr>
      <vt:lpstr>'55.ITUPIRANGA'!Area_de_impressao</vt:lpstr>
      <vt:lpstr>'56.JACAREACANGA'!Area_de_impressao</vt:lpstr>
      <vt:lpstr>'57.JACUNDA'!Area_de_impressao</vt:lpstr>
      <vt:lpstr>'58.JURUTI'!Area_de_impressao</vt:lpstr>
      <vt:lpstr>'59.LIMOEIRO'!Area_de_impressao</vt:lpstr>
      <vt:lpstr>'6.AGUA AZUL'!Area_de_impressao</vt:lpstr>
      <vt:lpstr>'60.MAGALHAES'!Area_de_impressao</vt:lpstr>
      <vt:lpstr>'61.MARABA'!Area_de_impressao</vt:lpstr>
      <vt:lpstr>'62.MARACANA'!Area_de_impressao</vt:lpstr>
      <vt:lpstr>'63.MARAPANIM'!Area_de_impressao</vt:lpstr>
      <vt:lpstr>'64.MARITUBA'!Area_de_impressao</vt:lpstr>
      <vt:lpstr>'65.MEDICILANDIA'!Area_de_impressao</vt:lpstr>
      <vt:lpstr>'66.MELGAÇO'!Area_de_impressao</vt:lpstr>
      <vt:lpstr>'67. MOCAJUBA'!Area_de_impressao</vt:lpstr>
      <vt:lpstr>'68.MOJU'!Area_de_impressao</vt:lpstr>
      <vt:lpstr>'69.MOJUI'!Area_de_impressao</vt:lpstr>
      <vt:lpstr>'7.ALENQUER'!Area_de_impressao</vt:lpstr>
      <vt:lpstr>'70.MONTE ALEGRE'!Area_de_impressao</vt:lpstr>
      <vt:lpstr>'71.MOSQUEIRO'!Area_de_impressao</vt:lpstr>
      <vt:lpstr>'72.MUANA'!Area_de_impressao</vt:lpstr>
      <vt:lpstr>'73.NOVA IPIXUNA'!Area_de_impressao</vt:lpstr>
      <vt:lpstr>'74.NOVA TIMBOTEUA'!Area_de_impressao</vt:lpstr>
      <vt:lpstr>'75.NOVO PROGRESSO'!Area_de_impressao</vt:lpstr>
      <vt:lpstr>'76.OBIDOS'!Area_de_impressao</vt:lpstr>
      <vt:lpstr>'77.OEIRAS'!Area_de_impressao</vt:lpstr>
      <vt:lpstr>'78.ORIXIMINA'!Area_de_impressao</vt:lpstr>
      <vt:lpstr>'79.ORILANDIA'!Area_de_impressao</vt:lpstr>
      <vt:lpstr>'8.ALMERIM'!Area_de_impressao</vt:lpstr>
      <vt:lpstr>'80.SANTAREM'!Area_de_impressao</vt:lpstr>
      <vt:lpstr>'81.PACAJA'!Area_de_impressao</vt:lpstr>
      <vt:lpstr>'82.PALESTINA'!Area_de_impressao</vt:lpstr>
      <vt:lpstr>'83.PARAGOMINAS'!Area_de_impressao</vt:lpstr>
      <vt:lpstr>'84.PARAUAPEBAS'!Area_de_impressao</vt:lpstr>
      <vt:lpstr>'85.PAU D''ARCO'!Area_de_impressao</vt:lpstr>
      <vt:lpstr>'86.PIÇARA'!Area_de_impressao</vt:lpstr>
      <vt:lpstr>'87.PONTA DE PEDRA'!Area_de_impressao</vt:lpstr>
      <vt:lpstr>'88.PORTO DE MOZ'!Area_de_impressao</vt:lpstr>
      <vt:lpstr>'89.PRAINHA'!Area_de_impressao</vt:lpstr>
      <vt:lpstr>'9.ALTAMIRA'!Area_de_impressao</vt:lpstr>
      <vt:lpstr>'90.PRIMAVERA'!Area_de_impressao</vt:lpstr>
      <vt:lpstr>'91.PRIVATE'!Area_de_impressao</vt:lpstr>
      <vt:lpstr>'92.REDENÇÃO'!Area_de_impressao</vt:lpstr>
      <vt:lpstr>'93.RIO MARIA'!Area_de_impressao</vt:lpstr>
      <vt:lpstr>'94.RONDON DO PARA'!Area_de_impressao</vt:lpstr>
      <vt:lpstr>'95.RUROPOLIS'!Area_de_impressao</vt:lpstr>
      <vt:lpstr>'96.SALINOPOLIS'!Area_de_impressao</vt:lpstr>
      <vt:lpstr>'97.SALVATERRA'!Area_de_impressao</vt:lpstr>
      <vt:lpstr>'98.SANTA BARBARA'!Area_de_impressao</vt:lpstr>
      <vt:lpstr>'99.SANTA IZABEL'!Area_de_impressao</vt:lpstr>
      <vt:lpstr>ENCARREGADO!Area_de_impressao</vt:lpstr>
      <vt:lpstr>'ENG AMBIENT'!Area_de_impressao</vt:lpstr>
      <vt:lpstr>JARDINEIRO!Area_de_impressao</vt:lpstr>
      <vt:lpstr>MOTORISTA!Area_de_impressao</vt:lpstr>
      <vt:lpstr>'OP. CAIXA D''AGUA'!Area_de_impressao</vt:lpstr>
      <vt:lpstr>'PROPOSTA DE PREÇO '!Area_de_impressao</vt:lpstr>
      <vt:lpstr>RECEPCIONISTA!Area_de_impressao</vt:lpstr>
      <vt:lpstr>SUPERVISOR!Area_de_impressao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Matheus Santiago Lopes</dc:creator>
  <cp:lastModifiedBy>User</cp:lastModifiedBy>
  <cp:lastPrinted>2025-08-18T19:19:37Z</cp:lastPrinted>
  <dcterms:created xsi:type="dcterms:W3CDTF">2015-06-05T18:19:34Z</dcterms:created>
  <dcterms:modified xsi:type="dcterms:W3CDTF">2025-10-17T17:19:17Z</dcterms:modified>
</cp:coreProperties>
</file>